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5320" windowHeight="6450" tabRatio="916"/>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D29" i="174" l="1"/>
  <c r="I20" i="179"/>
  <c r="G20" i="179"/>
  <c r="F20" i="179"/>
  <c r="E20" i="179"/>
  <c r="D15" i="179" l="1"/>
  <c r="B17" i="179"/>
  <c r="B13" i="179"/>
  <c r="L27" i="180"/>
  <c r="L26" i="180"/>
  <c r="L25" i="180"/>
  <c r="L24" i="180"/>
  <c r="L23" i="180"/>
  <c r="L22" i="180"/>
  <c r="L21" i="180"/>
  <c r="L20" i="180"/>
  <c r="L19" i="180"/>
  <c r="L18" i="180"/>
  <c r="L17" i="180"/>
  <c r="C17" i="180"/>
  <c r="B17" i="180"/>
  <c r="L16" i="180"/>
  <c r="L15" i="180"/>
  <c r="C15" i="180"/>
  <c r="B15" i="180"/>
  <c r="L14" i="180"/>
  <c r="L13" i="180"/>
  <c r="C13" i="180"/>
  <c r="B13" i="180"/>
  <c r="L12" i="180"/>
  <c r="L11" i="180"/>
  <c r="B4" i="180"/>
  <c r="M19" i="3" l="1"/>
  <c r="M17" i="3"/>
  <c r="G38" i="12" l="1"/>
  <c r="C5" i="5"/>
  <c r="I13" i="1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c r="B5117" i="106"/>
  <c r="D5117" i="106"/>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4357" i="106"/>
  <c r="D4357"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7041" i="106"/>
  <c r="D7041" i="106" s="1"/>
  <c r="I274" i="5"/>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752" i="106"/>
  <c r="D5752" i="106" s="1"/>
  <c r="B5599" i="106"/>
  <c r="D5599" i="106" s="1"/>
  <c r="H173" i="5"/>
  <c r="H109" i="5"/>
  <c r="B6025" i="106" s="1"/>
  <c r="D6025" i="106" s="1"/>
  <c r="F105" i="34"/>
  <c r="D7" i="7"/>
  <c r="B1763" i="106" s="1"/>
  <c r="D1763" i="106" s="1"/>
  <c r="B1746" i="106"/>
  <c r="D1746" i="106" s="1"/>
  <c r="D17" i="7"/>
  <c r="B4104" i="106" s="1"/>
  <c r="D4104" i="106" s="1"/>
  <c r="D11" i="7"/>
  <c r="B1768" i="106" s="1"/>
  <c r="D1768" i="106" s="1"/>
  <c r="D15" i="7"/>
  <c r="B1772" i="106" s="1"/>
  <c r="D1772" i="106" s="1"/>
  <c r="H4" i="4" l="1"/>
  <c r="B2655" i="106" s="1"/>
  <c r="D2655" i="106" s="1"/>
  <c r="B5906" i="106"/>
  <c r="D5906" i="106" s="1"/>
  <c r="H6" i="4"/>
  <c r="B2656" i="106" s="1"/>
  <c r="D2656" i="106" s="1"/>
  <c r="B4442" i="106"/>
  <c r="D4442" i="106" s="1"/>
  <c r="K274" i="5"/>
  <c r="B4363" i="106"/>
  <c r="D4363" i="106" s="1"/>
  <c r="I173" i="5"/>
  <c r="B4216" i="106" s="1"/>
  <c r="D4216" i="106" s="1"/>
  <c r="B5394" i="106"/>
  <c r="D5394" i="106" s="1"/>
  <c r="F110" i="34"/>
  <c r="G173" i="5"/>
  <c r="B5778" i="106" s="1"/>
  <c r="D5778" i="106" s="1"/>
  <c r="B5770" i="106"/>
  <c r="D5770" i="106" s="1"/>
  <c r="B5147" i="106"/>
  <c r="D5147" i="106" s="1"/>
  <c r="C172" i="5"/>
  <c r="B5214" i="106" s="1"/>
  <c r="D5214" i="106" s="1"/>
  <c r="B5360" i="106"/>
  <c r="D5360" i="106" s="1"/>
  <c r="D5" i="4"/>
  <c r="B3406" i="106" s="1"/>
  <c r="D3406" i="106" s="1"/>
  <c r="E109" i="5"/>
  <c r="E4" i="4" s="1"/>
  <c r="B2630" i="106" s="1"/>
  <c r="D2630" i="106" s="1"/>
  <c r="B4412" i="106"/>
  <c r="D4412" i="106" s="1"/>
  <c r="F130" i="34"/>
  <c r="B5087" i="106"/>
  <c r="D5087" i="106" s="1"/>
  <c r="C109" i="5"/>
  <c r="B5121" i="106" s="1"/>
  <c r="D5121" i="106" s="1"/>
  <c r="B5334" i="106"/>
  <c r="D5334" i="106" s="1"/>
  <c r="D109" i="5"/>
  <c r="B5356" i="106" s="1"/>
  <c r="D5356" i="106" s="1"/>
  <c r="L354" i="29"/>
  <c r="D12" i="7"/>
  <c r="B1769" i="106" s="1"/>
  <c r="D1769" i="106" s="1"/>
  <c r="D4" i="7"/>
  <c r="B1760" i="106" s="1"/>
  <c r="D1760" i="106" s="1"/>
  <c r="L5" i="11"/>
  <c r="B2056" i="106" s="1"/>
  <c r="D2056" i="106" s="1"/>
  <c r="L305" i="29"/>
  <c r="H341" i="29"/>
  <c r="B3656" i="106" s="1"/>
  <c r="D3656" i="106" s="1"/>
  <c r="K76" i="4"/>
  <c r="B3586" i="106" s="1"/>
  <c r="D3586" i="106" s="1"/>
  <c r="H76" i="4"/>
  <c r="B3298" i="106" s="1"/>
  <c r="D3298" i="106" s="1"/>
  <c r="L13" i="11"/>
  <c r="B2060" i="106" s="1"/>
  <c r="D2060" i="106" s="1"/>
  <c r="H166" i="29"/>
  <c r="E168" i="29"/>
  <c r="B1309" i="106" s="1"/>
  <c r="D1309" i="106" s="1"/>
  <c r="E102" i="29"/>
  <c r="B2790" i="106" s="1"/>
  <c r="D2790" i="106" s="1"/>
  <c r="L331" i="29"/>
  <c r="G204" i="29"/>
  <c r="F28" i="108"/>
  <c r="C129" i="29"/>
  <c r="B1225" i="106" s="1"/>
  <c r="D1225" i="106" s="1"/>
  <c r="C173" i="5"/>
  <c r="B5223" i="106" s="1"/>
  <c r="D5223" i="106" s="1"/>
  <c r="G109" i="5"/>
  <c r="B6024" i="106" s="1"/>
  <c r="D6024" i="106" s="1"/>
  <c r="D4" i="4"/>
  <c r="B2564" i="106" s="1"/>
  <c r="D2564" i="106" s="1"/>
  <c r="J90" i="28"/>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J7" i="4"/>
  <c r="B2657" i="106"/>
  <c r="D2657" i="106" s="1"/>
  <c r="H8" i="4"/>
  <c r="D274" i="5"/>
  <c r="B3447" i="106"/>
  <c r="D3447" i="106" s="1"/>
  <c r="B7270" i="106"/>
  <c r="C34" i="131"/>
  <c r="K102" i="29" l="1"/>
  <c r="D19" i="7"/>
  <c r="B1775" i="106" s="1"/>
  <c r="D1775" i="106" s="1"/>
  <c r="L114" i="29"/>
  <c r="L16" i="11"/>
  <c r="B2061" i="106" s="1"/>
  <c r="D2061" i="106" s="1"/>
  <c r="B1365" i="106"/>
  <c r="D1365" i="106" s="1"/>
  <c r="F65" i="34"/>
  <c r="C114" i="29"/>
  <c r="B757" i="106" s="1"/>
  <c r="D757" i="106" s="1"/>
  <c r="G4" i="4"/>
  <c r="B2603" i="106" s="1"/>
  <c r="D2603" i="106" s="1"/>
  <c r="D30" i="36"/>
  <c r="B7760" i="106"/>
  <c r="D7760" i="106" s="1"/>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6" i="146"/>
  <c r="F176" i="34" l="1"/>
  <c r="F78" i="34"/>
  <c r="B6214" i="106"/>
  <c r="D6214" i="106" s="1"/>
  <c r="J41" i="3"/>
  <c r="B3588" i="106"/>
  <c r="D3588" i="106" s="1"/>
  <c r="K81" i="4"/>
  <c r="K38" i="3"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3566" i="106"/>
  <c r="D3566" i="106" s="1"/>
  <c r="K41" i="3"/>
  <c r="B6216" i="106"/>
  <c r="D6216" i="106" s="1"/>
  <c r="D57" i="36"/>
  <c r="B3278" i="106"/>
  <c r="D3278" i="106" s="1"/>
  <c r="E81" i="4"/>
  <c r="E38" i="3" s="1"/>
  <c r="B3233" i="106"/>
  <c r="D3233" i="106" s="1"/>
  <c r="C81" i="4"/>
  <c r="C39" i="3" s="1"/>
  <c r="A7263" i="106"/>
  <c r="D7262" i="106"/>
  <c r="B1700" i="106"/>
  <c r="D1700" i="106" s="1"/>
  <c r="H82" i="4"/>
  <c r="D68" i="36"/>
  <c r="J20" i="118"/>
  <c r="O16" i="118"/>
  <c r="K20" i="118"/>
  <c r="F81" i="4"/>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1" i="36" l="1"/>
  <c r="B124" i="106"/>
  <c r="D124" i="106" s="1"/>
  <c r="J16" i="37"/>
  <c r="B4269" i="106" s="1"/>
  <c r="D4269" i="106" s="1"/>
  <c r="F39" i="3"/>
  <c r="B3568" i="106"/>
  <c r="D3568" i="106" s="1"/>
  <c r="D58" i="36"/>
  <c r="B2477" i="106"/>
  <c r="D2477" i="106" s="1"/>
  <c r="G41" i="3"/>
  <c r="B92" i="106"/>
  <c r="D92" i="106" s="1"/>
  <c r="D82" i="36"/>
  <c r="C41" i="3"/>
  <c r="D81" i="36"/>
  <c r="B2504" i="106"/>
  <c r="D2504" i="106" s="1"/>
  <c r="E41" i="3"/>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0" i="106" l="1"/>
  <c r="D170" i="106" s="1"/>
  <c r="F41" i="3"/>
  <c r="B190" i="106"/>
  <c r="D190" i="106" s="1"/>
  <c r="D54" i="36"/>
  <c r="B93" i="106"/>
  <c r="D93" i="106" s="1"/>
  <c r="D50" i="36"/>
  <c r="D52" i="36"/>
  <c r="B141" i="106"/>
  <c r="D141"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171" i="106" l="1"/>
  <c r="D171" i="106" s="1"/>
  <c r="D53"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<sst xmlns="http://schemas.openxmlformats.org/spreadsheetml/2006/main" count="5133" uniqueCount="2159">
  <si>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</si>
  <si>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</si>
  <si>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</si>
  <si>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</si>
  <si>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</si>
  <si>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</si>
  <si>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</si>
  <si>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</si>
  <si>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</si>
  <si>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</si>
  <si>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</si>
  <si>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</si>
  <si>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</si>
  <si>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</si>
  <si>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</si>
  <si>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</si>
  <si>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</si>
  <si>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</si>
  <si>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</si>
  <si>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</si>
  <si>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</si>
  <si>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</si>
  <si>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</si>
  <si>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</si>
  <si>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</si>
  <si>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</si>
  <si>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</si>
  <si>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</si>
  <si>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</si>
  <si>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</si>
  <si>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</si>
  <si>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</si>
  <si>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</si>
  <si>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</si>
  <si>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</si>
  <si>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</si>
  <si>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</si>
  <si>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</si>
  <si>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</si>
  <si>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</si>
  <si>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</si>
  <si>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</si>
  <si>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</si>
  <si>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</si>
  <si>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</si>
  <si>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</si>
  <si>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</si>
  <si>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</si>
  <si>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</si>
  <si>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</si>
  <si>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</si>
  <si>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</si>
  <si>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</si>
  <si>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</si>
  <si>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</si>
  <si>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</si>
  <si>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</si>
  <si>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</si>
  <si>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</si>
  <si>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</si>
  <si>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</si>
  <si>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</si>
  <si>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</si>
  <si>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</si>
  <si>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</si>
  <si>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</si>
  <si>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</si>
  <si>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</si>
  <si>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</si>
  <si>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</si>
  <si>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</si>
  <si>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</si>
  <si>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</si>
  <si>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</si>
  <si>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</si>
  <si>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</si>
  <si>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</si>
  <si>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</si>
  <si>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</si>
  <si>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</si>
  <si>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</si>
  <si>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</si>
  <si>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</si>
  <si>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</si>
  <si>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</si>
  <si>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</si>
  <si>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</si>
  <si>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</si>
  <si>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</si>
  <si>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</si>
  <si>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</si>
  <si>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</si>
  <si>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</si>
  <si>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</si>
  <si>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</si>
  <si>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</si>
  <si>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</si>
  <si>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</si>
  <si>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</si>
  <si>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</si>
  <si>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</si>
  <si>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</si>
  <si>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</si>
  <si>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</si>
  <si>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</si>
  <si>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</si>
  <si>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</si>
  <si>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</si>
  <si>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</si>
  <si>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</si>
  <si>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</si>
  <si>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</si>
  <si>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</si>
  <si>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</si>
  <si>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</si>
  <si>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</si>
  <si>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</si>
  <si>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</si>
  <si>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</si>
  <si>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</si>
  <si>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</si>
  <si>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</si>
  <si>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</si>
  <si>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</si>
  <si>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</si>
  <si>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</si>
  <si>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</si>
  <si>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</si>
  <si>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</si>
  <si>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</si>
  <si>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</si>
  <si>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</si>
  <si>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</si>
  <si>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</si>
  <si>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</si>
  <si>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</si>
  <si>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</si>
  <si>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</si>
  <si>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</si>
  <si>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</si>
  <si>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</si>
  <si>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</si>
  <si>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</si>
  <si>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</si>
  <si>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</si>
  <si>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</si>
  <si>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</si>
  <si>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</si>
  <si>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</si>
  <si>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</si>
  <si>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</si>
  <si>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</si>
  <si>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</si>
  <si>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</si>
  <si>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</si>
  <si>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</si>
  <si>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</si>
  <si>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</si>
  <si>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</si>
  <si>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</si>
  <si>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</si>
  <si>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</si>
  <si>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</si>
  <si>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</si>
  <si>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</si>
  <si>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</si>
  <si>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</si>
  <si>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</si>
  <si>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</si>
  <si>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</si>
  <si>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</si>
  <si>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</si>
  <si>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</si>
  <si>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</si>
  <si>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</si>
  <si>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</si>
  <si>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</si>
  <si>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</si>
  <si>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</si>
  <si>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</si>
  <si>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</si>
  <si>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</si>
  <si>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</si>
  <si>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</si>
  <si>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</si>
  <si>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</si>
  <si>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</si>
  <si>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</si>
  <si>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</si>
  <si>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</si>
  <si>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</si>
  <si>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</si>
  <si>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</si>
  <si>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</si>
  <si>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</si>
  <si>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</si>
  <si>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</si>
  <si>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</si>
  <si>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</si>
  <si>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</si>
  <si>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</si>
  <si>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</si>
  <si>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</si>
  <si>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</si>
  <si>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</si>
  <si>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</si>
  <si>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</si>
  <si>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</si>
  <si>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</si>
  <si>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</si>
  <si>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</si>
  <si>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</si>
  <si>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</si>
  <si>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</si>
  <si>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</si>
  <si>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</si>
  <si>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</si>
  <si>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</si>
  <si>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</si>
  <si>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</si>
  <si>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</si>
  <si>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</si>
  <si>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</si>
  <si>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</si>
  <si>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</si>
  <si>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</si>
  <si>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</si>
  <si>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</si>
  <si>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</si>
  <si>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</si>
  <si>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</si>
  <si>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</si>
  <si>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</si>
  <si>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</si>
  <si>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</si>
  <si>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</si>
  <si>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</si>
  <si>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</si>
  <si>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</si>
  <si>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</si>
  <si>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</si>
  <si>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</si>
  <si>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</si>
  <si>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</si>
  <si>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</si>
  <si>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</si>
  <si>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</si>
  <si>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</si>
  <si>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</si>
  <si>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</si>
  <si>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</si>
  <si>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</si>
  <si>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</si>
  <si>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</si>
  <si>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</si>
  <si>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</si>
  <si>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</si>
  <si>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</si>
  <si>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</si>
  <si>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</si>
  <si>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</si>
  <si>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</si>
  <si>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</si>
  <si>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</si>
  <si>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</si>
  <si>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</si>
  <si>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</si>
  <si>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</si>
  <si>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</si>
  <si>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</si>
  <si>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</si>
  <si>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</si>
  <si>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</si>
  <si>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</si>
  <si>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</si>
  <si>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</si>
  <si>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</si>
  <si>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</si>
  <si>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</si>
  <si>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</si>
  <si>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</si>
  <si>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</si>
  <si>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</si>
  <si>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</si>
  <si>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</si>
  <si>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</si>
  <si>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</si>
  <si>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</si>
  <si>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</si>
  <si>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</si>
  <si>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</si>
  <si>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</si>
  <si>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</si>
  <si>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</si>
  <si>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</si>
  <si>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</si>
  <si>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</si>
  <si>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</si>
  <si>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</si>
  <si>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</si>
  <si>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</si>
  <si>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</si>
  <si>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</si>
  <si>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</si>
  <si>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</si>
  <si>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</si>
  <si>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</si>
  <si>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</si>
  <si>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</si>
  <si>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</si>
  <si>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</si>
  <si>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</si>
  <si>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</si>
  <si>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</si>
  <si>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</si>
  <si>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</si>
  <si>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</si>
  <si>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</si>
  <si>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</si>
  <si>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</si>
  <si>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</si>
  <si>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</si>
  <si>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</si>
  <si>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</si>
  <si>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</si>
  <si>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</si>
  <si>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</si>
  <si>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</si>
  <si>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</si>
  <si>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</si>
  <si>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</si>
  <si>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</si>
  <si>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</si>
  <si>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</si>
  <si>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</si>
  <si>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</si>
  <si>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</si>
  <si>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</si>
  <si>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</si>
  <si>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</si>
  <si>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</si>
  <si>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</si>
  <si>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</si>
  <si>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</si>
  <si>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</si>
  <si>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</si>
  <si>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</si>
  <si>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</si>
  <si>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</si>
  <si>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</si>
  <si>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</si>
  <si>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</si>
  <si>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</si>
  <si>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</si>
  <si>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</si>
  <si>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</si>
  <si>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</si>
  <si>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</si>
  <si>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</si>
  <si>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</si>
  <si>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</si>
  <si>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</si>
  <si>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</si>
  <si>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</si>
  <si>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</si>
  <si>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</si>
  <si>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</si>
  <si>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</si>
  <si>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</si>
  <si>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</si>
  <si>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</si>
  <si>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</si>
  <si>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</si>
  <si>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</si>
  <si>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</si>
  <si>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</si>
  <si>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</si>
  <si>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</si>
  <si>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</si>
  <si>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</si>
  <si>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</si>
  <si>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</si>
  <si>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</si>
  <si>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</si>
  <si>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</si>
  <si>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</si>
  <si>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</si>
  <si>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</si>
  <si>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</si>
  <si>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</si>
  <si>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</si>
  <si>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</si>
  <si>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</si>
  <si>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</si>
  <si>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</si>
  <si>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</si>
  <si>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</si>
  <si>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</si>
  <si>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</si>
  <si>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</si>
  <si>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</si>
  <si>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</si>
  <si>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</si>
  <si>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</si>
  <si>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</si>
  <si>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</si>
  <si>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</si>
  <si>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</si>
  <si>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</si>
  <si>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</si>
  <si>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</si>
  <si>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</si>
  <si>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</si>
  <si>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</si>
  <si>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</si>
  <si>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</si>
  <si>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</si>
  <si>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</si>
  <si>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</si>
  <si>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</si>
  <si>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</si>
  <si>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</si>
  <si>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</si>
  <si>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</si>
  <si>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</si>
  <si>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</si>
  <si>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</si>
  <si>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</si>
  <si>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</si>
  <si>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</si>
  <si>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</si>
  <si>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</si>
  <si>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</si>
  <si>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</si>
  <si>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</si>
  <si>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</si>
  <si>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</si>
  <si>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</si>
  <si>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</si>
  <si>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</si>
  <si>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</si>
  <si>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</si>
  <si>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</si>
  <si>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</si>
  <si>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</si>
  <si>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</si>
  <si>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</si>
  <si>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</si>
  <si>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</si>
  <si>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</si>
  <si>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</si>
  <si>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</si>
  <si>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</si>
  <si>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</si>
  <si>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</si>
  <si>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</si>
  <si>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</si>
  <si>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</si>
  <si>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</si>
  <si>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</si>
  <si>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</si>
  <si>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</si>
  <si>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</si>
  <si>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</si>
  <si>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</si>
  <si>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</si>
  <si>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</si>
  <si>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</si>
  <si>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</si>
  <si>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</si>
  <si>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</si>
  <si>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</si>
  <si>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</si>
  <si>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</si>
  <si>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</si>
  <si>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</si>
  <si>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</si>
  <si>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</si>
  <si>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</si>
  <si>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</si>
  <si>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</si>
  <si>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</si>
  <si>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</si>
  <si>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</si>
  <si>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</si>
  <si>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</si>
  <si>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</si>
  <si>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</si>
  <si>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</si>
  <si>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</si>
  <si>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</si>
  <si>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</si>
  <si>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</si>
  <si>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</si>
  <si>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</si>
  <si>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</si>
  <si>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</si>
  <si>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</si>
  <si>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</si>
  <si>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</si>
  <si>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</si>
  <si>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</si>
  <si>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</si>
  <si>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</si>
  <si>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</si>
  <si>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</si>
  <si>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</si>
  <si>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</si>
  <si>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</si>
  <si>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</si>
  <si>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</si>
  <si>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</si>
  <si>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</si>
  <si>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</si>
  <si>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</si>
  <si>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</si>
  <si>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</si>
  <si>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</si>
  <si>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</si>
  <si>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</si>
  <si>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</si>
  <si>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</si>
  <si>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</si>
  <si>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</si>
  <si>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</si>
  <si>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</si>
  <si>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</si>
  <si>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</si>
  <si>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</si>
  <si>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</si>
  <si>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</si>
  <si>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</si>
  <si>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</si>
  <si>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</si>
  <si>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</si>
  <si>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</si>
  <si>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</si>
  <si>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</si>
  <si>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</si>
  <si>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</si>
  <si>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</si>
  <si>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</si>
  <si>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</si>
  <si>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</si>
  <si>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</si>
  <si>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</si>
  <si>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</si>
  <si>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</si>
  <si>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</si>
  <si>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</si>
  <si>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</si>
  <si>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</si>
  <si>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</si>
  <si>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</si>
  <si>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</si>
  <si>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</si>
  <si>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</si>
  <si>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</si>
  <si>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</si>
  <si>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</si>
  <si>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</si>
  <si>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</si>
  <si>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</si>
  <si>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</si>
  <si>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</si>
  <si>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</si>
  <si>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</si>
  <si>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</si>
  <si>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</si>
  <si>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</si>
  <si>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</si>
  <si>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</si>
  <si>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</si>
  <si>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</si>
  <si>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</si>
  <si>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</si>
  <si>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</si>
  <si>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</si>
  <si>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</si>
  <si>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</si>
  <si>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</si>
  <si>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</si>
  <si>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</si>
  <si>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</si>
  <si>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</si>
  <si>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</si>
  <si>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</si>
  <si>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</si>
  <si>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</si>
  <si>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</si>
  <si>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</si>
  <si>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</si>
  <si>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</si>
  <si>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</si>
  <si>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</si>
  <si>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</si>
  <si>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</si>
  <si>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</si>
  <si>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</si>
  <si>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</si>
  <si>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</si>
  <si>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</si>
  <si>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</si>
  <si>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</si>
  <si>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</si>
  <si>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</si>
  <si>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</si>
  <si>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</si>
  <si>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</si>
  <si>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</si>
  <si>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</si>
  <si>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</si>
  <si>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</si>
  <si>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</si>
  <si>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</si>
  <si>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</si>
  <si>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</si>
  <si>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</si>
  <si>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</si>
  <si>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</si>
  <si>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</si>
  <si>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</si>
  <si>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</si>
  <si>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</si>
  <si>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</si>
  <si>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</si>
  <si>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</si>
  <si>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</si>
  <si>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</si>
  <si>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</si>
  <si>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</si>
  <si>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</si>
  <si>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</si>
  <si>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</si>
  <si>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</si>
  <si>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</si>
  <si>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</si>
  <si>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</si>
  <si>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</si>
  <si>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</si>
  <si>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</si>
  <si>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</si>
  <si>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</si>
  <si>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</si>
  <si>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</si>
  <si>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</si>
  <si>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</si>
  <si>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</si>
  <si>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</si>
  <si>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</si>
  <si>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</si>
  <si>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</si>
  <si>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</si>
  <si>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</si>
  <si>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</si>
  <si>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</si>
  <si>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</si>
  <si>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</si>
  <si>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</si>
  <si>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</si>
  <si>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</si>
  <si>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</si>
  <si>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</si>
  <si>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</si>
  <si>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</si>
  <si>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</si>
  <si>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</si>
  <si>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</si>
  <si>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</si>
  <si>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</si>
  <si>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</si>
  <si>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</si>
  <si>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</si>
  <si>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</si>
  <si>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</si>
  <si>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</si>
  <si>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</si>
  <si>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</si>
  <si>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</si>
  <si>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</si>
  <si>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</si>
  <si>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</si>
  <si>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</si>
  <si>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</si>
  <si>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</si>
  <si>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</si>
  <si>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</si>
  <si>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</si>
  <si>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</si>
  <si>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</si>
  <si>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</si>
  <si>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</si>
  <si>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</si>
  <si>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</si>
  <si>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</si>
  <si>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</si>
  <si>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</si>
  <si>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</si>
  <si>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</si>
  <si>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</si>
  <si>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</si>
  <si>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</si>
  <si>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</si>
  <si>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</si>
  <si>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</si>
  <si>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</si>
  <si>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</si>
  <si>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</si>
  <si>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</si>
  <si>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</si>
  <si>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</si>
  <si>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</si>
  <si>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</si>
  <si>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</si>
  <si>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</si>
  <si>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</si>
  <si>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</si>
  <si>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</si>
  <si>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</si>
  <si>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</si>
  <si>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</si>
  <si>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</si>
  <si>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</si>
  <si>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</si>
  <si>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</si>
  <si>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</si>
  <si>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</si>
  <si>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</si>
  <si>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</si>
  <si>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</si>
  <si>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</si>
  <si>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</si>
  <si>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</si>
  <si>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</si>
  <si>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</si>
  <si>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</si>
  <si>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</si>
  <si>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</si>
  <si>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</si>
  <si>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</si>
  <si>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</si>
  <si>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</si>
  <si>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</si>
  <si>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</si>
  <si>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</si>
  <si>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</si>
  <si>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</si>
  <si>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</si>
  <si>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</si>
  <si>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</si>
  <si>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</si>
  <si>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</si>
  <si>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</si>
  <si>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</si>
  <si>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</si>
  <si>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</si>
  <si>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</si>
  <si>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</si>
  <si>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</si>
  <si>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</si>
  <si>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</si>
  <si>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</si>
  <si>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</si>
  <si>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</si>
  <si>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</si>
  <si>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</si>
  <si>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</si>
  <si>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</si>
  <si>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</si>
  <si>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</si>
  <si>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</si>
  <si>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</si>
  <si>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</si>
  <si>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</si>
  <si>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</si>
  <si>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</si>
  <si>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</si>
  <si>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</si>
  <si>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</si>
  <si>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</si>
  <si>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</si>
  <si>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</si>
  <si>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</si>
  <si>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</si>
  <si>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</si>
  <si>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</si>
  <si>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</si>
  <si>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</si>
  <si>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</si>
  <si>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</si>
  <si>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</si>
  <si>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</si>
  <si>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</si>
  <si>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</si>
  <si>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</si>
  <si>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</si>
  <si>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</si>
  <si>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</si>
  <si>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</si>
  <si>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</si>
  <si>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</si>
  <si>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</si>
  <si>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</si>
  <si>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</si>
  <si>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</si>
  <si>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</si>
  <si>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</si>
  <si>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</si>
  <si>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</si>
  <si>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</si>
  <si>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</si>
  <si>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</si>
  <si>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</si>
  <si>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</si>
  <si>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</si>
  <si>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</si>
  <si>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</si>
  <si>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</si>
  <si>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</si>
  <si>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</si>
  <si>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</si>
  <si>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</si>
  <si>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</si>
  <si>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</si>
  <si>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</si>
  <si>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</si>
  <si>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</si>
  <si>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</si>
  <si>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</si>
  <si>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</si>
  <si>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</si>
  <si>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</si>
  <si>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</si>
  <si>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</si>
  <si>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</si>
  <si>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</si>
  <si>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</si>
  <si>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</si>
  <si>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</si>
  <si>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</si>
  <si>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</si>
  <si>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</si>
  <si>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</si>
  <si>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</si>
  <si>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</si>
  <si>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</si>
  <si>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</si>
  <si>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</si>
  <si>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</si>
  <si>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</si>
  <si>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</si>
  <si>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</si>
  <si>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</si>
  <si>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</si>
  <si>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</si>
  <si>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</si>
  <si>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</si>
  <si>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</si>
  <si>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</si>
  <si>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</si>
  <si>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</si>
  <si>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</si>
  <si>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</si>
  <si>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</si>
  <si>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</si>
  <si>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</si>
  <si>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</si>
  <si>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</si>
  <si>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</si>
  <si>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</si>
  <si>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</si>
  <si>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</si>
  <si>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</si>
  <si>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</si>
  <si>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</si>
  <si>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</si>
  <si>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</si>
  <si>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</si>
  <si>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</si>
  <si>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</si>
  <si>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</si>
  <si>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</si>
  <si>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</si>
  <si>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</si>
  <si>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</si>
  <si>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</si>
  <si>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</si>
  <si>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</si>
  <si>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</si>
  <si>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</si>
  <si>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</si>
  <si>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</si>
  <si>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</si>
  <si>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</si>
  <si>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</si>
  <si>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</si>
  <si>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</si>
  <si>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</si>
  <si>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</si>
  <si>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</si>
  <si>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</si>
  <si>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</si>
  <si>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</si>
  <si>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</si>
  <si>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</si>
  <si>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</si>
  <si>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</si>
  <si>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</si>
  <si>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</si>
  <si>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</si>
  <si>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</si>
  <si>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</si>
  <si>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</si>
  <si>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</si>
  <si>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</si>
  <si>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</si>
  <si>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</si>
  <si>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</si>
  <si>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</si>
  <si>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</si>
  <si>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</si>
  <si>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</si>
  <si>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</si>
  <si>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</si>
  <si>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</si>
  <si>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</si>
  <si>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</si>
  <si>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</si>
  <si>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</si>
  <si>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</si>
  <si>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</si>
  <si>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</si>
  <si>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</si>
  <si>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</si>
  <si>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</si>
  <si>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</si>
  <si>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</si>
  <si>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</si>
  <si>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</si>
  <si>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</si>
  <si>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</si>
  <si>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</si>
  <si>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</si>
  <si>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</si>
  <si>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</si>
  <si>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</si>
  <si>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</si>
  <si>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</si>
  <si>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</si>
  <si>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</si>
  <si>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</si>
  <si>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</si>
  <si>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</si>
  <si>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</si>
  <si>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</si>
  <si>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</si>
  <si>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</si>
  <si>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</si>
  <si>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</si>
  <si>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</si>
  <si>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</si>
  <si>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</si>
  <si>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</si>
  <si>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</si>
  <si>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</si>
  <si>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</si>
  <si>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</si>
  <si>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</si>
  <si>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</si>
  <si>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</si>
  <si>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</si>
  <si>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</si>
  <si>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</si>
  <si>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</si>
  <si>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</si>
  <si>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</si>
  <si>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</si>
  <si>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</si>
  <si>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</si>
  <si>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</si>
  <si>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</si>
  <si>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</si>
  <si>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</si>
  <si>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</si>
  <si>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</si>
  <si>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</si>
  <si>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</si>
  <si>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</si>
  <si>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</si>
  <si>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</si>
  <si>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</si>
  <si>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</si>
  <si>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</si>
  <si>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</si>
  <si>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</si>
  <si>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</si>
  <si>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</si>
  <si>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</si>
  <si>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</si>
  <si>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</si>
  <si>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</si>
  <si>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</si>
  <si>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</si>
  <si>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</si>
  <si>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</si>
  <si>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</si>
  <si>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</si>
  <si>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</si>
  <si>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</si>
  <si>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</si>
  <si>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</si>
  <si>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</si>
  <si>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</si>
  <si>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</si>
  <si>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</si>
  <si>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</si>
  <si>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</si>
  <si>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</si>
  <si>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</si>
  <si>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</si>
  <si>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</si>
  <si>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</si>
  <si>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</si>
  <si>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</si>
  <si>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</si>
  <si>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</si>
  <si>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</si>
  <si>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</si>
  <si>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</si>
  <si>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</si>
  <si>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</si>
  <si>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</si>
  <si>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</si>
  <si>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</si>
  <si>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</si>
  <si>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</si>
  <si>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</si>
  <si>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</si>
  <si>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</si>
  <si>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</si>
  <si>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</si>
  <si>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</si>
  <si>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</si>
  <si>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</si>
  <si>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</si>
  <si>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</si>
  <si>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</si>
  <si>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</si>
  <si>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</si>
  <si>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</si>
  <si>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</si>
  <si>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</si>
  <si>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</si>
  <si>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</si>
  <si>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</si>
  <si>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</si>
  <si>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</si>
  <si>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</si>
  <si>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</si>
  <si>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</si>
  <si>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</si>
  <si>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</si>
  <si>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</si>
  <si>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</si>
  <si>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</si>
  <si>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</si>
  <si>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</si>
  <si>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</si>
  <si>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</si>
  <si>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</si>
  <si>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</si>
  <si>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</si>
  <si>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</si>
  <si>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</si>
  <si>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</si>
  <si>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</si>
  <si>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</si>
  <si>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</si>
  <si>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</si>
  <si>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</si>
  <si>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</si>
  <si>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</si>
  <si>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</si>
  <si>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</si>
  <si>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</si>
  <si>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</si>
  <si>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</si>
  <si>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</si>
  <si>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</si>
  <si>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</si>
  <si>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</si>
  <si>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</si>
  <si>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</si>
  <si>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</si>
  <si>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</si>
  <si>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</si>
  <si>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</si>
  <si>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</si>
  <si>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</si>
  <si>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</si>
  <si>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</si>
  <si>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</si>
  <si>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</si>
  <si>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</si>
  <si>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</si>
  <si>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</si>
  <si>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</si>
  <si>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</si>
  <si>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</si>
  <si>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</si>
  <si>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</si>
  <si>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</si>
  <si>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</si>
  <si>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</si>
  <si>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</si>
  <si>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</si>
  <si>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</si>
  <si>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</si>
  <si>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</si>
  <si>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</si>
  <si>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</si>
  <si>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</si>
  <si>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</si>
  <si>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</si>
  <si>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</si>
  <si>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</si>
  <si>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</si>
  <si>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</si>
  <si>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</si>
  <si>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</si>
  <si>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</si>
  <si>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</si>
  <si>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</si>
  <si>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</si>
  <si>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</si>
  <si>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</si>
  <si>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</si>
  <si>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</si>
  <si>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</si>
  <si>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</si>
  <si>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</si>
  <si>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</si>
  <si>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</si>
  <si>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</si>
  <si>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</si>
  <si>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</si>
  <si>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</si>
  <si>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</si>
  <si>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</si>
  <si>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</si>
  <si>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</si>
  <si>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</si>
  <si>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</si>
  <si>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</si>
  <si>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</si>
  <si>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</si>
  <si>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</si>
  <si>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</si>
  <si>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</si>
  <si>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</si>
  <si>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</si>
  <si>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</si>
  <si>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</si>
  <si>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</si>
  <si>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</si>
  <si>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</si>
  <si>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</si>
  <si>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</si>
  <si>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</si>
  <si>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</si>
  <si>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</si>
  <si>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</si>
  <si>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</si>
  <si>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</si>
  <si>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</si>
  <si>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</si>
  <si>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</si>
  <si>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</si>
  <si>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</si>
  <si>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</si>
  <si>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</si>
  <si>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</si>
  <si>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</si>
  <si>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</si>
  <si>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</si>
  <si>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</si>
  <si>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</si>
  <si>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</si>
  <si>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</si>
  <si>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</si>
  <si>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</si>
  <si>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</si>
  <si>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</si>
  <si>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</si>
  <si>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</si>
  <si>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</si>
  <si>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</si>
  <si>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</si>
  <si>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</si>
  <si>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</si>
  <si>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</si>
  <si>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</si>
  <si>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</si>
  <si>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</si>
  <si>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</si>
  <si>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</si>
  <si>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</si>
  <si>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</si>
  <si>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</si>
  <si>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</si>
  <si>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</si>
  <si>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</si>
  <si>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</si>
  <si>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</si>
  <si>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</si>
  <si>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</si>
  <si>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</si>
  <si>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</si>
  <si>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</si>
  <si>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</si>
  <si>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</si>
  <si>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</si>
  <si>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</si>
  <si>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</si>
  <si>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</si>
  <si>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</si>
  <si>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</si>
  <si>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</si>
  <si>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</si>
  <si>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</si>
  <si>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</si>
  <si>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</si>
  <si>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</si>
  <si>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</si>
  <si>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</si>
  <si>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</si>
  <si>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</si>
  <si>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</si>
  <si>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</si>
  <si>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</si>
  <si>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</si>
  <si>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</si>
  <si>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</si>
  <si>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</si>
  <si>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</si>
  <si>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</si>
  <si>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</si>
  <si>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</si>
  <si>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</si>
  <si>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</si>
  <si>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</si>
  <si>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</si>
  <si>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</si>
  <si>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</si>
  <si>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</si>
  <si>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</si>
  <si>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</si>
  <si>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</si>
  <si>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</si>
  <si>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</si>
  <si>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</si>
  <si>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</si>
  <si>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</si>
  <si>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</si>
  <si>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</si>
  <si>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</si>
  <si>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</si>
  <si>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</si>
  <si>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</si>
  <si>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</si>
  <si>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</si>
  <si>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</si>
  <si>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</si>
  <si>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</si>
  <si>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</si>
  <si>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</si>
  <si>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</si>
  <si>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</si>
  <si>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</si>
  <si>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</si>
  <si>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</si>
  <si>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</si>
  <si>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</si>
  <si>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</si>
  <si>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</si>
  <si>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</si>
  <si>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</si>
  <si>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</si>
  <si>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</si>
  <si>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</si>
  <si>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</si>
  <si>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</si>
  <si>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</si>
  <si>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</si>
  <si>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</si>
  <si>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</si>
  <si>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</si>
  <si>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</si>
  <si>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</si>
  <si>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</si>
  <si>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</si>
  <si>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</si>
  <si>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</si>
  <si>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</si>
  <si>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</si>
  <si>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</si>
  <si>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</si>
  <si>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</si>
  <si>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</si>
  <si>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</si>
  <si>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</si>
  <si>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</si>
  <si>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</si>
  <si>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</si>
  <si>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</si>
  <si>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</si>
  <si>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</si>
  <si>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</si>
  <si>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</si>
  <si>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</si>
  <si>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</si>
  <si>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</si>
  <si>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</si>
  <si>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</si>
  <si>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</si>
  <si>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</si>
  <si>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</si>
  <si>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</si>
  <si>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</si>
  <si>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</si>
  <si>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</si>
  <si>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</si>
  <si>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</si>
  <si>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</si>
  <si>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</si>
  <si>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</si>
  <si>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</si>
  <si>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</si>
  <si>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</si>
  <si>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</si>
  <si>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</si>
  <si>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</si>
  <si>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</si>
  <si>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</si>
  <si>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</si>
  <si>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</si>
  <si>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</si>
  <si>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</si>
  <si>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</si>
  <si>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</si>
  <si>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</si>
  <si>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</si>
  <si>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</si>
  <si>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</si>
  <si>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</si>
  <si>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</si>
  <si>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</si>
  <si>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</si>
  <si>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</si>
  <si>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</si>
  <si>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</si>
  <si>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</si>
  <si>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</si>
  <si>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</si>
  <si>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</si>
  <si>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</si>
  <si>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</si>
  <si>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</si>
  <si>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</si>
  <si>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</si>
  <si>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</si>
  <si>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</si>
  <si>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</si>
  <si>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</si>
  <si>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</si>
  <si>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</si>
  <si>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</si>
  <si>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</si>
  <si>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</si>
  <si>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</si>
  <si>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</si>
  <si>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</si>
  <si>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</si>
  <si>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</si>
  <si>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</si>
  <si>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</si>
  <si>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</si>
  <si>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</si>
  <si>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</si>
  <si>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</si>
  <si>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</si>
  <si>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</si>
  <si>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</si>
  <si>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</si>
  <si>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</si>
  <si>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</si>
  <si>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</si>
  <si>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</si>
  <si>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</si>
  <si>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</si>
  <si>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</si>
  <si>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</si>
  <si>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</si>
  <si>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</si>
  <si>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</si>
  <si>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</si>
  <si>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</si>
  <si>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</si>
  <si>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</si>
  <si>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</si>
  <si>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</si>
  <si>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</si>
  <si>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</si>
  <si>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</si>
  <si>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</si>
  <si>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</si>
  <si>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</si>
  <si>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</si>
  <si>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</si>
  <si>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</si>
  <si>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</si>
  <si>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</si>
  <si>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</si>
  <si>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</si>
  <si>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</si>
  <si>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</si>
  <si>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</si>
  <si>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</si>
  <si>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</si>
  <si>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</si>
  <si>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</si>
  <si>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</si>
  <si>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</si>
  <si>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</si>
  <si>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</si>
  <si>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</si>
  <si>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</si>
  <si>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</si>
  <si>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</si>
  <si>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</si>
  <si>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</si>
  <si>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</si>
  <si>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</si>
  <si>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</si>
  <si>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</si>
  <si>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</si>
  <si>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</si>
  <si>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</si>
  <si>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</si>
  <si>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</si>
  <si>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</si>
  <si>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</si>
  <si>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</si>
  <si>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</si>
  <si>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</si>
  <si>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</si>
  <si>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</si>
  <si>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</si>
  <si>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</si>
  <si>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</si>
  <si>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</si>
  <si>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</si>
  <si>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</si>
  <si>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</si>
  <si>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</si>
  <si>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</si>
  <si>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</si>
  <si>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</si>
  <si>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</si>
  <si>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</si>
  <si>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</si>
  <si>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</si>
  <si>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</si>
  <si>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</si>
  <si>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</si>
  <si>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</si>
  <si>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</si>
  <si>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</si>
  <si>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</si>
  <si>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</si>
  <si>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</si>
  <si>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</si>
  <si>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</si>
  <si>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</si>
  <si>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</si>
  <si>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</si>
  <si>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</si>
  <si>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</si>
  <si>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</si>
  <si>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</si>
  <si>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</si>
  <si>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</si>
  <si>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</si>
  <si>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</si>
  <si>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</si>
  <si>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</si>
  <si>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</si>
  <si>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</si>
  <si>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</si>
  <si>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</si>
  <si>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</si>
  <si>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</si>
  <si>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</si>
  <si>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</si>
  <si>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</si>
  <si>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</si>
  <si>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</si>
  <si>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</si>
  <si>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</si>
  <si>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</si>
  <si>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</si>
  <si>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</si>
  <si>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</si>
  <si>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</si>
  <si>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</si>
  <si>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</si>
  <si>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</si>
  <si>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</si>
  <si>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</si>
  <si>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</si>
  <si>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</si>
  <si>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</si>
  <si>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</si>
  <si>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</si>
  <si>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</si>
  <si>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</si>
  <si>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</si>
  <si>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</si>
  <si>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</si>
  <si>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</si>
  <si>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</si>
  <si>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</si>
  <si>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</si>
  <si>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</si>
  <si>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</si>
  <si>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</si>
  <si>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</si>
  <si>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</si>
  <si>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</si>
  <si>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</si>
  <si>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</si>
  <si>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</si>
  <si>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</si>
  <si>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</si>
  <si>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</si>
  <si>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</si>
  <si>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</si>
  <si>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</si>
  <si>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</si>
  <si>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</si>
  <si>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</si>
  <si>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</si>
  <si>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</si>
  <si>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</si>
  <si>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</si>
  <si>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</si>
  <si>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</si>
  <si>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</si>
  <si>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</si>
  <si>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</si>
  <si>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</si>
  <si>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</si>
  <si>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</si>
  <si>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</si>
  <si>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</si>
  <si>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</si>
  <si>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</si>
  <si>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</si>
  <si>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</si>
  <si>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</si>
  <si>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</si>
  <si>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</si>
  <si>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</si>
  <si>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</si>
  <si>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</si>
  <si>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</si>
  <si>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</si>
  <si>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</si>
  <si>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</si>
  <si>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</si>
  <si>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</si>
  <si>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</si>
  <si>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</si>
  <si>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</si>
  <si>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</si>
  <si>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</si>
  <si>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</si>
  <si>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</si>
  <si>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</si>
  <si>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</si>
  <si>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</si>
  <si>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</si>
  <si>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</si>
  <si>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</si>
  <si>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</si>
  <si>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</si>
  <si>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</si>
  <si>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</si>
  <si>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</si>
  <si>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</si>
  <si>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</si>
  <si>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</si>
  <si>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</si>
  <si>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</si>
  <si>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</si>
  <si>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</si>
  <si>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</si>
  <si>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</si>
  <si>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</si>
  <si>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</si>
  <si>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</si>
  <si>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</si>
  <si>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</si>
  <si>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</si>
  <si>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</si>
  <si>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</si>
  <si>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</si>
  <si>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</si>
  <si>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</si>
  <si>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</si>
  <si>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</si>
  <si>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</si>
  <si>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</si>
  <si>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</si>
  <si>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</si>
  <si>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</si>
  <si>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</si>
  <si>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</si>
  <si>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</si>
  <si>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</si>
  <si>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</si>
  <si>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</si>
  <si>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</si>
  <si>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</si>
  <si>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</si>
  <si>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</si>
  <si>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</si>
  <si>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</si>
  <si>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</si>
  <si>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</si>
  <si>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</si>
  <si>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</si>
  <si>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</si>
  <si>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</si>
  <si>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</si>
  <si>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</si>
  <si>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</si>
  <si>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</si>
  <si>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</si>
  <si>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</si>
  <si>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</si>
  <si>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</si>
  <si>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</si>
  <si>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</si>
  <si>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</si>
  <si>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</si>
  <si>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</si>
  <si>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</si>
  <si>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</si>
  <si>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</si>
  <si>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</si>
  <si>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</si>
  <si>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</si>
  <si>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</si>
  <si>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</si>
  <si>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</si>
  <si>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</si>
  <si>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</si>
  <si>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</si>
  <si>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</si>
  <si>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</si>
  <si>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</si>
  <si>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</si>
  <si>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</si>
  <si>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</si>
  <si>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</si>
  <si>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</si>
  <si>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</si>
  <si>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</si>
  <si>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</si>
  <si>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</si>
  <si>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</si>
  <si>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</si>
  <si>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</si>
  <si>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</si>
  <si>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</si>
  <si>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</si>
  <si>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</si>
  <si>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</si>
  <si>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</si>
  <si>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</si>
  <si>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</si>
  <si>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</si>
  <si>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</si>
  <si>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</si>
  <si>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</si>
  <si>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</si>
  <si>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</si>
  <si>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</si>
  <si>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</si>
  <si>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</si>
  <si>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</si>
  <si>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</si>
  <si>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</si>
  <si>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</si>
  <si>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</si>
  <si>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</si>
  <si>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</si>
  <si>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</si>
  <si>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</si>
  <si>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</si>
  <si>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</si>
  <si>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</si>
  <si>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</si>
  <si>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</si>
  <si>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</si>
  <si>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</si>
  <si>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</si>
  <si>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</si>
  <si>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</si>
  <si>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</si>
  <si>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</si>
  <si>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</si>
  <si>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</si>
  <si>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</si>
  <si>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</si>
  <si>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</si>
  <si>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</si>
  <si>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</si>
  <si>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</si>
  <si>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</si>
  <si>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</si>
  <si>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</si>
  <si>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</si>
  <si>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</si>
  <si>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</si>
  <si>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</si>
  <si>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</si>
  <si>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</si>
  <si>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</si>
  <si>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</si>
  <si>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</si>
  <si>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</si>
  <si>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</si>
  <si>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</si>
  <si>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</si>
  <si>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</si>
  <si>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</si>
  <si>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</si>
  <si>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</si>
  <si>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</si>
  <si>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</si>
  <si>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</si>
  <si>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</si>
  <si>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</si>
  <si>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</si>
  <si>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</si>
  <si>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</si>
  <si>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</si>
  <si>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</si>
  <si>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</si>
  <si>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</si>
  <si>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</si>
  <si>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</si>
  <si>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</si>
  <si>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</si>
  <si>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</si>
  <si>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</si>
  <si>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</si>
  <si>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</si>
  <si>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</si>
  <si>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</si>
  <si>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</si>
  <si>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</si>
  <si>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</si>
  <si>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</si>
  <si>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</si>
  <si>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</si>
  <si>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</si>
  <si>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</si>
  <si>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</si>
  <si>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</si>
  <si>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</si>
  <si>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</si>
  <si>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</si>
  <si>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</si>
  <si>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</si>
  <si>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</si>
  <si>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</si>
  <si>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</si>
  <si>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</si>
  <si>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</si>
  <si>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</si>
  <si>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</si>
  <si>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</si>
  <si>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</si>
  <si>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</si>
  <si>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</si>
  <si>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</si>
  <si>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</si>
  <si>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</si>
  <si>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</si>
  <si>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</si>
  <si>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</si>
  <si>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</si>
  <si>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</si>
  <si>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</si>
  <si>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</si>
  <si>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</si>
  <si>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</si>
  <si>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</si>
  <si>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</si>
  <si>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</si>
  <si>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</si>
  <si>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</si>
  <si>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</si>
  <si>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</si>
  <si>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</si>
  <si>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</si>
  <si>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</si>
  <si>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</si>
  <si>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</si>
  <si>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</si>
  <si>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</si>
  <si>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</si>
  <si>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</si>
  <si>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</si>
  <si>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</si>
  <si>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</si>
  <si>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</si>
  <si>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</si>
  <si>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</si>
  <si>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</si>
  <si>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</si>
  <si>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</si>
  <si>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</si>
  <si>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</si>
  <si>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</si>
  <si>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</si>
  <si>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</si>
  <si>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</si>
  <si>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</si>
  <si>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</si>
  <si>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</si>
  <si>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</si>
  <si>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</si>
  <si>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</si>
  <si>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</si>
  <si>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</si>
  <si>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</si>
  <si>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</si>
  <si>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</si>
  <si>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</si>
  <si>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</si>
  <si>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</si>
  <si>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</si>
  <si>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</si>
  <si>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</si>
  <si>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</si>
  <si>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</si>
  <si>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</si>
  <si>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</si>
  <si>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</si>
  <si>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</si>
  <si>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</si>
  <si>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</si>
  <si>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</si>
  <si>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</si>
  <si>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</si>
  <si>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</si>
  <si>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</si>
  <si>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</si>
  <si>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</si>
  <si>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</si>
  <si>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</si>
  <si>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</si>
  <si>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</si>
  <si>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</si>
  <si>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</si>
  <si>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</si>
  <si>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</si>
  <si>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</si>
  <si>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</si>
  <si>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</si>
  <si>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</si>
  <si>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</si>
  <si>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</si>
  <si>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</si>
  <si>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</si>
  <si>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</si>
  <si>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</si>
  <si>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</si>
  <si>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</si>
  <si>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</si>
  <si>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</si>
  <si>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</si>
  <si>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</si>
  <si>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</si>
  <si>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</si>
  <si>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</si>
  <si>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</si>
  <si>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</si>
  <si>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</si>
  <si>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</si>
  <si>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</si>
  <si>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</si>
  <si>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</si>
  <si>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</si>
  <si>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</si>
  <si>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</si>
  <si>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</si>
  <si>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</si>
  <si>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</si>
  <si>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</si>
  <si>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</si>
  <si>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</si>
  <si>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</si>
  <si>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</si>
  <si>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</si>
  <si>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</si>
  <si>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</si>
  <si>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</si>
  <si>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</si>
  <si>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</si>
  <si>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</si>
  <si>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</si>
  <si>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</si>
  <si>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</si>
  <si>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</si>
  <si>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</si>
  <si>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</si>
  <si>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</si>
  <si>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</si>
  <si>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</si>
  <si>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</si>
  <si>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</si>
  <si>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</si>
  <si>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</si>
  <si>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</si>
  <si>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</si>
  <si>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</si>
  <si>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</si>
  <si>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</si>
  <si>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</si>
  <si>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</si>
  <si>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</si>
  <si>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</si>
  <si>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</si>
  <si>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</si>
  <si>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</si>
  <si>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</si>
  <si>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</si>
  <si>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</si>
  <si>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</si>
  <si>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</si>
  <si>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</si>
  <si>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</si>
  <si>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</si>
  <si>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</si>
  <si>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</si>
  <si>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</si>
  <si>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</si>
  <si>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</si>
  <si>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</si>
  <si>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</si>
  <si>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</si>
  <si>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</si>
  <si>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</si>
  <si>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</si>
  <si>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</si>
  <si>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</si>
  <si>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</si>
  <si>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</si>
  <si>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</si>
  <si>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</si>
  <si>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</si>
  <si>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</si>
  <si>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</si>
  <si>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</si>
  <si>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</si>
  <si>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</si>
  <si>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</si>
  <si>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</si>
  <si>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</si>
  <si>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</si>
  <si>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</si>
  <si>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</si>
  <si>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</si>
  <si>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</si>
  <si>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</si>
  <si>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</si>
  <si>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</si>
  <si>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</si>
  <si>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</si>
  <si>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</si>
  <si>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</si>
  <si>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</si>
  <si>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</si>
  <si>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</si>
  <si>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</si>
  <si>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</si>
  <si>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</si>
  <si>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</si>
  <si>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</si>
  <si>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</si>
  <si>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</si>
  <si>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</si>
  <si>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</si>
  <si>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</si>
  <si>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</si>
  <si>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</si>
  <si>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</si>
  <si>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</si>
  <si>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</si>
  <si>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</si>
  <si>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</si>
  <si>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</si>
  <si>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</si>
  <si>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</si>
  <si>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</si>
  <si>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</si>
  <si>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</si>
  <si>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</si>
  <si>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</si>
  <si>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</si>
  <si>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</si>
  <si>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</si>
  <si>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</si>
  <si>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</si>
  <si>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</si>
  <si>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</si>
  <si>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</si>
  <si>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</si>
  <si>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</si>
  <si>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</si>
  <si>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</si>
  <si>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</si>
  <si>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</si>
  <si>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</si>
  <si>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</si>
  <si>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</si>
  <si>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</si>
  <si>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</si>
  <si>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</si>
  <si>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</si>
  <si>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</si>
  <si>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</si>
  <si>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</si>
  <si>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</si>
  <si>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</si>
  <si>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</si>
  <si>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</si>
  <si>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</si>
  <si>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</si>
  <si>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</si>
  <si>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</si>
  <si>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</si>
  <si>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</si>
  <si>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</si>
  <si>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</si>
  <si>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</si>
  <si>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</si>
  <si>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</si>
  <si>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</si>
  <si>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</si>
  <si>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</si>
  <si>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</si>
  <si>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</si>
  <si>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</si>
  <si>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</si>
  <si>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</si>
  <si>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</si>
  <si>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</si>
  <si>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</si>
  <si>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</si>
  <si>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</si>
  <si>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</si>
  <si>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</si>
  <si>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</si>
  <si>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</si>
  <si>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</si>
  <si>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</si>
  <si>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</si>
  <si>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</si>
  <si>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</si>
  <si>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</si>
  <si>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</si>
  <si>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</si>
  <si>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</si>
  <si>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</si>
  <si>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</si>
  <si>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</si>
  <si>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</si>
  <si>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</si>
  <si>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</si>
  <si>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</si>
  <si>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</si>
  <si>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Clark</t>
  </si>
  <si>
    <t>Marshall CUSD C-2</t>
  </si>
  <si>
    <t>503 Pine Street</t>
  </si>
  <si>
    <t>Marshall</t>
  </si>
  <si>
    <t>mrichardson@marshall.k12.il.us</t>
  </si>
  <si>
    <t>Kevin Ross</t>
  </si>
  <si>
    <t>kross@marshall.k12.il.us</t>
  </si>
  <si>
    <t>217-826-5912</t>
  </si>
  <si>
    <t>217-826-7172</t>
  </si>
  <si>
    <t>Daughhetee and parks Management Consulting PC</t>
  </si>
  <si>
    <t>Phyllis Parks</t>
  </si>
  <si>
    <t>2200 Kickapoo Drive Suite A</t>
  </si>
  <si>
    <t>Danville</t>
  </si>
  <si>
    <t>IL</t>
  </si>
  <si>
    <t>217-431-2727</t>
  </si>
  <si>
    <t>217-431-3273</t>
  </si>
  <si>
    <t>065-19320</t>
  </si>
  <si>
    <t>pparkscpa@gmail.com</t>
  </si>
  <si>
    <t>2013 Capital Lease</t>
  </si>
  <si>
    <t>2013 Refunding</t>
  </si>
  <si>
    <t xml:space="preserve">2013 Life Safety </t>
  </si>
  <si>
    <t>Eastern Illinois Area of Special Education</t>
  </si>
  <si>
    <t>none</t>
  </si>
  <si>
    <t>US Dept of Education pass thru from Illinois State Board of Education</t>
  </si>
  <si>
    <t>TitLe I - Low Income</t>
  </si>
  <si>
    <t>84.010A</t>
  </si>
  <si>
    <t>4300-2013</t>
  </si>
  <si>
    <t>4300-2017</t>
  </si>
  <si>
    <t>84.027A</t>
  </si>
  <si>
    <t>4625-2016</t>
  </si>
  <si>
    <t>4625-2017</t>
  </si>
  <si>
    <t>84.367A</t>
  </si>
  <si>
    <t>4932-2016</t>
  </si>
  <si>
    <t>4932-2017</t>
  </si>
  <si>
    <t>IDEA Flow Thru</t>
  </si>
  <si>
    <t>2200-2017</t>
  </si>
  <si>
    <t>Total Department Of Education</t>
  </si>
  <si>
    <t>Midicade Matching</t>
  </si>
  <si>
    <t>4991-2016</t>
  </si>
  <si>
    <t>4991-2017</t>
  </si>
  <si>
    <t>Total Health and Family Services</t>
  </si>
  <si>
    <t>USDA pass thru from Illinois State Department of Education Child Nutrition Cluster.</t>
  </si>
  <si>
    <t>4210-2016</t>
  </si>
  <si>
    <t>4210-2017</t>
  </si>
  <si>
    <t>11012002c26</t>
  </si>
  <si>
    <t>4220-2016</t>
  </si>
  <si>
    <t>4220-2017</t>
  </si>
  <si>
    <t>Grand Total</t>
  </si>
  <si>
    <t>Medicade Matching - HCFS</t>
  </si>
  <si>
    <t>US Dept of HH's pass thru from Illinois Dept of Health and Family Services</t>
  </si>
  <si>
    <t>Medicade Matching - EISA</t>
  </si>
  <si>
    <t>Unmodified</t>
  </si>
  <si>
    <t>National School Lunch</t>
  </si>
  <si>
    <t>N/A</t>
  </si>
  <si>
    <t>NONE</t>
  </si>
  <si>
    <t>n/a</t>
  </si>
  <si>
    <t>National School Lunch Program (M)</t>
  </si>
  <si>
    <t>Non-Cash USDA  (M)</t>
  </si>
  <si>
    <t>DOD Fruits and Vegtables  (M)</t>
  </si>
  <si>
    <t>School Breakfast  (M)</t>
  </si>
  <si>
    <t>Total USDA Child Nutrition Cluster  (M)</t>
  </si>
  <si>
    <t>11012002C26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</si>
</sst>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2747530</xdr:colOff>
          <xdr:row>3</xdr:row>
          <xdr:rowOff>117764</xdr:rowOff>
        </xdr:from>
        <xdr:to>
          <xdr:col>2</xdr:col>
          <xdr:colOff>160193</xdr:colOff>
          <xdr:row>7</xdr:row>
          <xdr:rowOff>155864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6" t="s">
        <v>1953</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2096</v>
      </c>
      <c r="C5" s="178" t="s">
        <v>1061</v>
      </c>
      <c r="D5" s="361"/>
      <c r="E5" s="361"/>
      <c r="H5" s="192"/>
      <c r="I5" s="2184" t="s">
        <v>769</v>
      </c>
      <c r="J5" s="2129"/>
      <c r="K5" s="2129"/>
      <c r="L5" s="2129"/>
      <c r="M5" s="2129"/>
      <c r="N5" s="2129"/>
      <c r="O5" s="2129"/>
      <c r="P5" s="2129"/>
      <c r="Q5" s="2129"/>
      <c r="R5" s="2129"/>
      <c r="S5" s="2129"/>
    </row>
    <row r="6" spans="1:28" ht="14.1" customHeight="1" x14ac:dyDescent="0.2">
      <c r="B6" s="441"/>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702" t="s">
        <v>2096</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5" t="s">
        <v>2158</v>
      </c>
      <c r="B13" s="2146"/>
      <c r="C13" s="2146"/>
      <c r="D13" s="2146"/>
      <c r="E13" s="2146"/>
      <c r="F13" s="2146"/>
      <c r="G13" s="2146"/>
      <c r="H13" s="2147"/>
      <c r="I13" s="184"/>
      <c r="J13" s="183"/>
      <c r="K13" s="181"/>
      <c r="L13" s="183"/>
      <c r="M13" s="183"/>
      <c r="N13" s="183"/>
      <c r="O13" s="183"/>
      <c r="P13" s="183"/>
      <c r="Q13" s="183"/>
      <c r="R13" s="183"/>
      <c r="S13" s="183"/>
      <c r="T13" s="2150" t="s">
        <v>2106</v>
      </c>
      <c r="U13" s="2151"/>
      <c r="V13" s="2151"/>
      <c r="W13" s="2151"/>
      <c r="X13" s="2151"/>
      <c r="Y13" s="2152"/>
      <c r="Z13" s="2152"/>
      <c r="AA13" s="215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3" t="s">
        <v>2097</v>
      </c>
      <c r="B15" s="2148"/>
      <c r="C15" s="2148"/>
      <c r="D15" s="2148"/>
      <c r="E15" s="2148"/>
      <c r="F15" s="2148"/>
      <c r="G15" s="2148"/>
      <c r="H15" s="2149"/>
      <c r="T15" s="2115" t="s">
        <v>2107</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2098</v>
      </c>
      <c r="B17" s="2173"/>
      <c r="C17" s="2173"/>
      <c r="D17" s="2173"/>
      <c r="E17" s="2173"/>
      <c r="F17" s="2173"/>
      <c r="G17" s="2173"/>
      <c r="H17" s="2174"/>
      <c r="T17" s="2160" t="s">
        <v>2108</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4" t="s">
        <v>766</v>
      </c>
      <c r="AA18" s="200"/>
    </row>
    <row r="19" spans="1:27" ht="13.5" customHeight="1" x14ac:dyDescent="0.2">
      <c r="A19" s="2143" t="s">
        <v>2099</v>
      </c>
      <c r="B19" s="2144"/>
      <c r="C19" s="2144"/>
      <c r="D19" s="2144"/>
      <c r="E19" s="2144"/>
      <c r="F19" s="2144"/>
      <c r="G19" s="2144"/>
      <c r="H19" s="2142"/>
      <c r="I19" s="183"/>
      <c r="J19" s="376"/>
      <c r="K19" s="194"/>
      <c r="L19" s="192"/>
      <c r="M19" s="651" t="s">
        <v>355</v>
      </c>
      <c r="P19" s="180"/>
      <c r="Q19" s="180"/>
      <c r="R19" s="180"/>
      <c r="S19" s="184"/>
      <c r="T19" s="2143" t="s">
        <v>2109</v>
      </c>
      <c r="U19" s="2141"/>
      <c r="V19" s="2141"/>
      <c r="W19" s="2142"/>
      <c r="X19" s="2158" t="s">
        <v>2110</v>
      </c>
      <c r="Y19" s="2159"/>
      <c r="Z19" s="2156">
        <v>61832</v>
      </c>
      <c r="AA19" s="215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0" t="s">
        <v>2100</v>
      </c>
      <c r="B21" s="2141"/>
      <c r="C21" s="2141"/>
      <c r="D21" s="2141"/>
      <c r="E21" s="2141"/>
      <c r="F21" s="2141"/>
      <c r="G21" s="2141"/>
      <c r="H21" s="2142"/>
      <c r="I21" s="2166" t="s">
        <v>767</v>
      </c>
      <c r="J21" s="2129"/>
      <c r="K21" s="2129"/>
      <c r="L21" s="2129"/>
      <c r="M21" s="2129"/>
      <c r="N21" s="2129"/>
      <c r="O21" s="2129"/>
      <c r="P21" s="2129"/>
      <c r="Q21" s="2129"/>
      <c r="R21" s="2129"/>
      <c r="S21" s="2130"/>
      <c r="T21" s="2110" t="s">
        <v>2111</v>
      </c>
      <c r="U21" s="2111"/>
      <c r="V21" s="2111"/>
      <c r="W21" s="2111"/>
      <c r="X21" s="2124" t="s">
        <v>2112</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1905</v>
      </c>
      <c r="U22" s="270"/>
      <c r="V22" s="340"/>
      <c r="W22" s="270"/>
      <c r="X22" s="1915" t="s">
        <v>1574</v>
      </c>
      <c r="Z22" s="199"/>
      <c r="AA22" s="200"/>
    </row>
    <row r="23" spans="1:27" ht="13.5" customHeight="1" x14ac:dyDescent="0.2">
      <c r="A23" s="2163" t="s">
        <v>2101</v>
      </c>
      <c r="B23" s="2164"/>
      <c r="C23" s="2164"/>
      <c r="D23" s="2164"/>
      <c r="E23" s="2164"/>
      <c r="F23" s="2164"/>
      <c r="G23" s="2164"/>
      <c r="H23" s="2165"/>
      <c r="T23" s="2110" t="s">
        <v>2113</v>
      </c>
      <c r="U23" s="2111"/>
      <c r="V23" s="2111"/>
      <c r="W23" s="2111"/>
      <c r="X23" s="2121">
        <v>43373</v>
      </c>
      <c r="Y23" s="2122"/>
      <c r="Z23" s="2122"/>
      <c r="AA23" s="2123"/>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62441</v>
      </c>
      <c r="B25" s="2141"/>
      <c r="C25" s="2141"/>
      <c r="D25" s="2141"/>
      <c r="E25" s="2141"/>
      <c r="F25" s="2141"/>
      <c r="G25" s="2141"/>
      <c r="H25" s="2142"/>
      <c r="I25" s="652"/>
      <c r="J25" s="203"/>
      <c r="K25" s="203"/>
      <c r="L25" s="203"/>
      <c r="M25" s="203"/>
      <c r="N25" s="203"/>
      <c r="O25" s="203"/>
      <c r="P25" s="203"/>
      <c r="Q25" s="203"/>
      <c r="R25" s="203"/>
      <c r="S25" s="204"/>
      <c r="T25" s="2107" t="s">
        <v>2114</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1702" t="s">
        <v>2096</v>
      </c>
      <c r="K29" s="181" t="s">
        <v>656</v>
      </c>
      <c r="L29" s="389"/>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1702" t="s">
        <v>2096</v>
      </c>
      <c r="K30" s="181" t="s">
        <v>656</v>
      </c>
      <c r="L30" s="389"/>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0" t="s">
        <v>2102</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t="s">
        <v>2103</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t="s">
        <v>2104</v>
      </c>
      <c r="B42" s="2141"/>
      <c r="C42" s="2142"/>
      <c r="D42" s="2158" t="s">
        <v>2105</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5"/>
      <c r="C4" s="2211" t="s">
        <v>486</v>
      </c>
      <c r="D4" s="2212"/>
      <c r="E4" s="2212"/>
      <c r="F4" s="2212"/>
      <c r="G4" s="2212"/>
      <c r="H4" s="221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v>42916</v>
      </c>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v>0</v>
      </c>
      <c r="F85" s="1669">
        <v>0</v>
      </c>
      <c r="G85" s="1669">
        <v>0</v>
      </c>
      <c r="H85" s="1669">
        <v>0</v>
      </c>
      <c r="I85" s="1669">
        <v>0</v>
      </c>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v>0</v>
      </c>
      <c r="F88" s="1669">
        <v>0</v>
      </c>
      <c r="G88" s="1669">
        <v>0</v>
      </c>
      <c r="H88" s="1669">
        <v>0</v>
      </c>
      <c r="I88" s="1669">
        <v>0</v>
      </c>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117651141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1.848928E-2</v>
      </c>
      <c r="E10" s="99" t="s">
        <v>1164</v>
      </c>
      <c r="F10" s="468">
        <v>5.02426E-3</v>
      </c>
      <c r="G10" s="99" t="s">
        <v>1164</v>
      </c>
      <c r="H10" s="468">
        <v>2.0097000000000001E-3</v>
      </c>
      <c r="I10" s="99" t="s">
        <v>1165</v>
      </c>
      <c r="J10" s="469">
        <f>ROUND(D10+F10+H10,5)</f>
        <v>2.5520000000000001E-2</v>
      </c>
      <c r="K10" s="92"/>
      <c r="L10" s="468">
        <v>5.0243E-4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10096571</v>
      </c>
      <c r="E16" s="99"/>
      <c r="F16" s="81">
        <f>SUM('Acct Summary 7-8'!C17,'Acct Summary 7-8'!D17,'Acct Summary 7-8'!F17)</f>
        <v>10057466</v>
      </c>
      <c r="G16" s="99"/>
      <c r="H16" s="81">
        <f>SUM(D16-F16)</f>
        <v>39105</v>
      </c>
      <c r="I16" s="92"/>
      <c r="J16" s="81">
        <f>SUM('Acct Summary 7-8'!C81,'Acct Summary 7-8'!D81,'Acct Summary 7-8'!F81,'Acct Summary 7-8'!I81)</f>
        <v>5993807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16235857.458000001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3988893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Marshall CUSD C-2</v>
      </c>
      <c r="E7" s="135"/>
      <c r="G7" s="136"/>
      <c r="H7" s="137"/>
      <c r="I7" s="137"/>
      <c r="J7" s="137"/>
      <c r="K7" s="137"/>
      <c r="L7"/>
      <c r="M7"/>
      <c r="N7"/>
      <c r="O7"/>
      <c r="P7"/>
    </row>
    <row r="8" spans="1:18" ht="12.75" x14ac:dyDescent="0.2">
      <c r="A8"/>
      <c r="B8"/>
      <c r="C8" s="133" t="s">
        <v>1316</v>
      </c>
      <c r="D8" s="138" t="str">
        <f>COVER!A13</f>
        <v>11012002C26</v>
      </c>
      <c r="E8" s="139"/>
      <c r="G8"/>
      <c r="H8"/>
      <c r="I8"/>
      <c r="J8"/>
      <c r="K8"/>
      <c r="L8"/>
      <c r="M8"/>
      <c r="N8"/>
      <c r="O8"/>
      <c r="P8"/>
    </row>
    <row r="9" spans="1:18" ht="12.75" x14ac:dyDescent="0.2">
      <c r="A9"/>
      <c r="B9"/>
      <c r="C9" s="133" t="s">
        <v>809</v>
      </c>
      <c r="D9" s="332" t="str">
        <f>COVER!A15</f>
        <v>Clark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5993807</v>
      </c>
      <c r="I12" s="1151"/>
      <c r="J12" s="1151"/>
      <c r="K12" s="1152">
        <f>TRUNC((H12/H13*100000),5)/100000</f>
        <v>0.59364778389999995</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10096571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10057466</v>
      </c>
      <c r="I17" s="1151"/>
      <c r="J17" s="1157"/>
      <c r="K17" s="1152">
        <f>TRUNC((H17/H18*100000),5)/100000</f>
        <v>0.99612690279999994</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10096571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4832434</v>
      </c>
      <c r="I24" s="676"/>
      <c r="J24" s="676"/>
      <c r="K24" s="1161">
        <f>TRUNC(((H24/H25*100000)/100000),2)</f>
        <v>172.97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27937.405559999999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2552088.55057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3988893</v>
      </c>
      <c r="I32" s="1159"/>
      <c r="J32" s="1159"/>
      <c r="K32" s="1161">
        <f>TRUNC(100-((((H32/H33*100))*100)/100),2)</f>
        <v>75.430000000000007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16235857.458000001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H1" colorId="8" zoomScale="110" zoomScaleNormal="110" workbookViewId="0">
      <pane ySplit="2" topLeftCell="A12" activePane="bottomLeft" state="frozen"/>
      <selection pane="bottomLeft" activeCell="C41" sqref="C41:K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3782471</v>
      </c>
      <c r="D4" s="408">
        <v>799068</v>
      </c>
      <c r="E4" s="408">
        <v>73245</v>
      </c>
      <c r="F4" s="408">
        <v>238799</v>
      </c>
      <c r="G4" s="408">
        <v>88402</v>
      </c>
      <c r="H4" s="408"/>
      <c r="I4" s="408">
        <v>12096</v>
      </c>
      <c r="J4" s="432">
        <v>42954</v>
      </c>
      <c r="K4" s="408">
        <v>179770</v>
      </c>
      <c r="L4" s="408">
        <v>122162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1172513</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v>8</v>
      </c>
      <c r="E12" s="408"/>
      <c r="F12" s="408"/>
      <c r="G12" s="408"/>
      <c r="H12" s="408"/>
      <c r="I12" s="408"/>
      <c r="J12" s="432"/>
      <c r="K12" s="408"/>
      <c r="L12" s="408"/>
      <c r="M12" s="478"/>
      <c r="N12" s="478"/>
    </row>
    <row r="13" spans="1:14" ht="13.5" customHeight="1" thickBot="1" x14ac:dyDescent="0.25">
      <c r="A13" s="460" t="s">
        <v>730</v>
      </c>
      <c r="B13" s="453"/>
      <c r="C13" s="681">
        <f>SUM(C4:C12)</f>
        <v>4954984</v>
      </c>
      <c r="D13" s="681">
        <f t="shared" ref="D13:L13" si="0">SUM(D4:D12)</f>
        <v>799076</v>
      </c>
      <c r="E13" s="681">
        <f t="shared" si="0"/>
        <v>73245</v>
      </c>
      <c r="F13" s="681">
        <f t="shared" si="0"/>
        <v>238799</v>
      </c>
      <c r="G13" s="681">
        <f t="shared" si="0"/>
        <v>88402</v>
      </c>
      <c r="H13" s="681">
        <f t="shared" si="0"/>
        <v>0</v>
      </c>
      <c r="I13" s="681">
        <f t="shared" si="0"/>
        <v>12096</v>
      </c>
      <c r="J13" s="681">
        <f t="shared" si="0"/>
        <v>42954</v>
      </c>
      <c r="K13" s="681">
        <f t="shared" si="0"/>
        <v>179770</v>
      </c>
      <c r="L13" s="681">
        <f t="shared" si="0"/>
        <v>122162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101299</v>
      </c>
      <c r="N16" s="711"/>
    </row>
    <row r="17" spans="1:14" s="696" customFormat="1" ht="12.75" customHeight="1" x14ac:dyDescent="0.2">
      <c r="A17" s="710" t="s">
        <v>1693</v>
      </c>
      <c r="B17" s="538">
        <v>230</v>
      </c>
      <c r="C17" s="503"/>
      <c r="D17" s="503"/>
      <c r="E17" s="503"/>
      <c r="F17" s="503"/>
      <c r="G17" s="503"/>
      <c r="H17" s="503"/>
      <c r="I17" s="503"/>
      <c r="J17" s="503"/>
      <c r="K17" s="503"/>
      <c r="L17" s="503"/>
      <c r="M17" s="432">
        <f>7114110+652</f>
        <v>7114762</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f>174649+33913</f>
        <v>208562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3988893</v>
      </c>
    </row>
    <row r="23" spans="1:14" ht="13.5" customHeight="1" thickBot="1" x14ac:dyDescent="0.25">
      <c r="A23" s="460" t="s">
        <v>729</v>
      </c>
      <c r="B23" s="716"/>
      <c r="C23" s="429"/>
      <c r="D23" s="429"/>
      <c r="E23" s="429"/>
      <c r="F23" s="429"/>
      <c r="G23" s="429"/>
      <c r="H23" s="429"/>
      <c r="I23" s="429"/>
      <c r="J23" s="429"/>
      <c r="K23" s="429"/>
      <c r="L23" s="429"/>
      <c r="M23" s="685">
        <f>SUM(M15:M22)</f>
        <v>7424623</v>
      </c>
      <c r="N23" s="685">
        <f>SUM(N21:N22)</f>
        <v>3988893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9431</v>
      </c>
      <c r="D31" s="432"/>
      <c r="E31" s="432"/>
      <c r="F31" s="408">
        <v>1717</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9431</v>
      </c>
      <c r="D34" s="1089">
        <f t="shared" ref="D34:K34" si="1">SUM(D25:D33)</f>
        <v>0</v>
      </c>
      <c r="E34" s="1089">
        <f t="shared" si="1"/>
        <v>0</v>
      </c>
      <c r="F34" s="1089">
        <f t="shared" si="1"/>
        <v>1717</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3988893</v>
      </c>
    </row>
    <row r="37" spans="1:14" ht="13.5" thickBot="1" x14ac:dyDescent="0.25">
      <c r="A37" s="460" t="s">
        <v>739</v>
      </c>
      <c r="B37" s="716"/>
      <c r="C37" s="503"/>
      <c r="D37" s="503"/>
      <c r="E37" s="503"/>
      <c r="F37" s="503"/>
      <c r="G37" s="503"/>
      <c r="H37" s="503"/>
      <c r="I37" s="503"/>
      <c r="J37" s="503"/>
      <c r="K37" s="503"/>
      <c r="L37" s="510"/>
      <c r="M37" s="429"/>
      <c r="N37" s="685">
        <f>SUM(N36:N36)</f>
        <v>3988893</v>
      </c>
    </row>
    <row r="38" spans="1:14" customFormat="1" ht="13.5" customHeight="1" thickTop="1" x14ac:dyDescent="0.2">
      <c r="A38" s="620" t="s">
        <v>485</v>
      </c>
      <c r="B38" s="538">
        <v>714</v>
      </c>
      <c r="C38" s="719">
        <v>136</v>
      </c>
      <c r="D38" s="719"/>
      <c r="E38" s="719">
        <f>'Acct Summary 7-8'!E81</f>
        <v>73245</v>
      </c>
      <c r="F38" s="719"/>
      <c r="G38" s="719">
        <f>'Acct Summary 7-8'!G81</f>
        <v>88402</v>
      </c>
      <c r="H38" s="719"/>
      <c r="I38" s="719"/>
      <c r="J38" s="718">
        <f>'Acct Summary 7-8'!J81</f>
        <v>42954</v>
      </c>
      <c r="K38" s="719">
        <f>'Acct Summary 7-8'!K81</f>
        <v>179770</v>
      </c>
      <c r="L38" s="1090"/>
      <c r="M38" s="686"/>
      <c r="N38" s="686"/>
    </row>
    <row r="39" spans="1:14" customFormat="1" ht="13.5" customHeight="1" x14ac:dyDescent="0.2">
      <c r="A39" s="620" t="s">
        <v>398</v>
      </c>
      <c r="B39" s="538">
        <v>730</v>
      </c>
      <c r="C39" s="719">
        <f>'Acct Summary 7-8'!C81-136</f>
        <v>4945417</v>
      </c>
      <c r="D39" s="719">
        <f>'Acct Summary 7-8'!D81</f>
        <v>799076</v>
      </c>
      <c r="E39" s="719"/>
      <c r="F39" s="719">
        <f>'Acct Summary 7-8'!F81</f>
        <v>237082</v>
      </c>
      <c r="G39" s="719"/>
      <c r="H39" s="719"/>
      <c r="I39" s="719">
        <v>12096</v>
      </c>
      <c r="J39" s="718"/>
      <c r="K39" s="719"/>
      <c r="L39" s="719">
        <v>122162</v>
      </c>
      <c r="M39" s="686"/>
      <c r="N39" s="686"/>
    </row>
    <row r="40" spans="1:14" customFormat="1" ht="13.5" customHeight="1" x14ac:dyDescent="0.2">
      <c r="A40" s="713" t="s">
        <v>154</v>
      </c>
      <c r="B40" s="714"/>
      <c r="C40" s="715"/>
      <c r="D40" s="715"/>
      <c r="E40" s="715"/>
      <c r="F40" s="715"/>
      <c r="G40" s="715"/>
      <c r="H40" s="715"/>
      <c r="I40" s="715"/>
      <c r="J40" s="715"/>
      <c r="K40" s="715"/>
      <c r="L40" s="715"/>
      <c r="M40" s="718">
        <v>7424623</v>
      </c>
      <c r="N40" s="686"/>
    </row>
    <row r="41" spans="1:14" ht="13.5" customHeight="1" thickBot="1" x14ac:dyDescent="0.25">
      <c r="A41" s="460" t="s">
        <v>741</v>
      </c>
      <c r="B41" s="451"/>
      <c r="C41" s="481">
        <f>(SUM(C34,C37,C38,C39))</f>
        <v>4954984</v>
      </c>
      <c r="D41" s="481">
        <f t="shared" ref="D41:L41" si="2">SUM(D34,D37,D38:D39)</f>
        <v>799076</v>
      </c>
      <c r="E41" s="481">
        <f t="shared" si="2"/>
        <v>73245</v>
      </c>
      <c r="F41" s="481">
        <f t="shared" si="2"/>
        <v>238799</v>
      </c>
      <c r="G41" s="481">
        <f t="shared" si="2"/>
        <v>88402</v>
      </c>
      <c r="H41" s="481">
        <f t="shared" si="2"/>
        <v>0</v>
      </c>
      <c r="I41" s="481">
        <f t="shared" si="2"/>
        <v>12096</v>
      </c>
      <c r="J41" s="481">
        <f t="shared" si="2"/>
        <v>42954</v>
      </c>
      <c r="K41" s="481">
        <f t="shared" si="2"/>
        <v>179770</v>
      </c>
      <c r="L41" s="481">
        <f t="shared" si="2"/>
        <v>122162</v>
      </c>
      <c r="M41" s="481">
        <f>SUM(M40)</f>
        <v>7424623</v>
      </c>
      <c r="N41" s="481">
        <f>SUM(N37)</f>
        <v>3988893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C79" sqref="C79:K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2693022</v>
      </c>
      <c r="D4" s="687">
        <f>'Revenues 9-14'!D109</f>
        <v>650380</v>
      </c>
      <c r="E4" s="687">
        <f>'Revenues 9-14'!E109</f>
        <v>556098</v>
      </c>
      <c r="F4" s="687">
        <f>'Revenues 9-14'!F109</f>
        <v>226454</v>
      </c>
      <c r="G4" s="687">
        <f>'Revenues 9-14'!G109</f>
        <v>365319</v>
      </c>
      <c r="H4" s="687">
        <f>'Revenues 9-14'!H109</f>
        <v>0</v>
      </c>
      <c r="I4" s="687">
        <f>'Revenues 9-14'!I109</f>
        <v>54951</v>
      </c>
      <c r="J4" s="687">
        <f>'Revenues 9-14'!J109</f>
        <v>200792</v>
      </c>
      <c r="K4" s="687">
        <f>'Revenues 9-14'!K109</f>
        <v>55290</v>
      </c>
      <c r="L4" s="38"/>
    </row>
    <row r="5" spans="1:13" ht="22.5" x14ac:dyDescent="0.2">
      <c r="A5" s="725" t="s">
        <v>1885</v>
      </c>
      <c r="B5" s="293">
        <v>2000</v>
      </c>
      <c r="C5" s="688">
        <f>'Revenues 9-14'!C114</f>
        <v>91182</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5237148</v>
      </c>
      <c r="D6" s="688">
        <f>'Revenues 9-14'!D173</f>
        <v>0</v>
      </c>
      <c r="E6" s="688">
        <f>'Revenues 9-14'!E173</f>
        <v>0</v>
      </c>
      <c r="F6" s="688">
        <f>'Revenues 9-14'!F173</f>
        <v>353445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789989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8811341</v>
      </c>
      <c r="D8" s="481">
        <f t="shared" ref="D8:K8" si="0">SUM(D4:D7)</f>
        <v>650380</v>
      </c>
      <c r="E8" s="481">
        <f t="shared" si="0"/>
        <v>556098</v>
      </c>
      <c r="F8" s="481">
        <f t="shared" si="0"/>
        <v>579899</v>
      </c>
      <c r="G8" s="481">
        <f t="shared" si="0"/>
        <v>365319</v>
      </c>
      <c r="H8" s="481">
        <f t="shared" si="0"/>
        <v>0</v>
      </c>
      <c r="I8" s="481">
        <f t="shared" si="0"/>
        <v>54951</v>
      </c>
      <c r="J8" s="481">
        <f t="shared" si="0"/>
        <v>200792</v>
      </c>
      <c r="K8" s="481">
        <f t="shared" si="0"/>
        <v>55290</v>
      </c>
      <c r="L8" s="38"/>
    </row>
    <row r="9" spans="1:13" ht="15" thickTop="1" x14ac:dyDescent="0.2">
      <c r="A9" s="1009" t="s">
        <v>343</v>
      </c>
      <c r="B9" s="452">
        <v>3998</v>
      </c>
      <c r="C9" s="414">
        <v>2143898</v>
      </c>
      <c r="D9" s="485"/>
      <c r="E9" s="414"/>
      <c r="F9" s="414"/>
      <c r="G9" s="692"/>
      <c r="H9" s="414"/>
      <c r="I9" s="490" t="s">
        <v>1365</v>
      </c>
      <c r="J9" s="431"/>
      <c r="K9" s="414"/>
      <c r="L9" s="38"/>
    </row>
    <row r="10" spans="1:13" s="47" customFormat="1" ht="13.5" thickBot="1" x14ac:dyDescent="0.25">
      <c r="A10" s="460" t="s">
        <v>1369</v>
      </c>
      <c r="B10" s="453"/>
      <c r="C10" s="481">
        <f>SUM(C8:C9)</f>
        <v>10955239</v>
      </c>
      <c r="D10" s="481">
        <f t="shared" ref="D10:K10" si="1">SUM(D8:D9)</f>
        <v>650380</v>
      </c>
      <c r="E10" s="481">
        <f t="shared" si="1"/>
        <v>556098</v>
      </c>
      <c r="F10" s="481">
        <f t="shared" si="1"/>
        <v>579899</v>
      </c>
      <c r="G10" s="481">
        <f t="shared" si="1"/>
        <v>365319</v>
      </c>
      <c r="H10" s="481">
        <f t="shared" si="1"/>
        <v>0</v>
      </c>
      <c r="I10" s="481">
        <f t="shared" si="1"/>
        <v>54951</v>
      </c>
      <c r="J10" s="481">
        <f t="shared" si="1"/>
        <v>200792</v>
      </c>
      <c r="K10" s="481">
        <f t="shared" si="1"/>
        <v>55290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5160562</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2">
        <v>2000</v>
      </c>
      <c r="C13" s="688">
        <f>'Expenditures 15-22'!K74</f>
        <v>3185147</v>
      </c>
      <c r="D13" s="688">
        <f>'Expenditures 15-22'!K129</f>
        <v>652730</v>
      </c>
      <c r="E13" s="478" t="s">
        <v>1365</v>
      </c>
      <c r="F13" s="688">
        <f>'Expenditures 15-22'!K178</f>
        <v>661798</v>
      </c>
      <c r="G13" s="688">
        <f>'Expenditures 15-22'!K273</f>
        <v>339682</v>
      </c>
      <c r="H13" s="688">
        <f>'Expenditures 15-22'!K296</f>
        <v>0</v>
      </c>
      <c r="I13" s="429" t="s">
        <v>1365</v>
      </c>
      <c r="J13" s="741">
        <f>'Expenditures 15-22'!K323</f>
        <v>176714</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397229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549563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8742938</v>
      </c>
      <c r="D17" s="481">
        <f t="shared" si="2"/>
        <v>652730</v>
      </c>
      <c r="E17" s="481">
        <f t="shared" si="2"/>
        <v>549563</v>
      </c>
      <c r="F17" s="481">
        <f t="shared" si="2"/>
        <v>661798</v>
      </c>
      <c r="G17" s="481">
        <f t="shared" si="2"/>
        <v>339682</v>
      </c>
      <c r="H17" s="481">
        <f t="shared" si="2"/>
        <v>0</v>
      </c>
      <c r="I17" s="429"/>
      <c r="J17" s="481">
        <f>SUM(J12:J16)</f>
        <v>176714</v>
      </c>
      <c r="K17" s="481">
        <f>SUM(K12:K16)</f>
        <v>0</v>
      </c>
      <c r="L17" s="38"/>
    </row>
    <row r="18" spans="1:12" ht="15" customHeight="1" thickTop="1" x14ac:dyDescent="0.2">
      <c r="A18" s="1010" t="s">
        <v>1298</v>
      </c>
      <c r="B18" s="257">
        <v>4180</v>
      </c>
      <c r="C18" s="687">
        <f t="shared" ref="C18:H18" si="3">C9</f>
        <v>2143898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10886836</v>
      </c>
      <c r="D19" s="481">
        <f t="shared" si="4"/>
        <v>652730</v>
      </c>
      <c r="E19" s="481">
        <f t="shared" si="4"/>
        <v>549563</v>
      </c>
      <c r="F19" s="481">
        <f t="shared" si="4"/>
        <v>661798</v>
      </c>
      <c r="G19" s="481">
        <f t="shared" si="4"/>
        <v>339682</v>
      </c>
      <c r="H19" s="481">
        <f t="shared" si="4"/>
        <v>0</v>
      </c>
      <c r="I19" s="429"/>
      <c r="J19" s="481">
        <f>SUM(J17:J18)</f>
        <v>176714</v>
      </c>
      <c r="K19" s="481">
        <f>SUM(K17:K18)</f>
        <v>0</v>
      </c>
      <c r="L19" s="38"/>
    </row>
    <row r="20" spans="1:12" ht="27" thickTop="1" thickBot="1" x14ac:dyDescent="0.25">
      <c r="A20" s="454" t="s">
        <v>1299</v>
      </c>
      <c r="B20" s="455"/>
      <c r="C20" s="1008">
        <f>C8-C17</f>
        <v>68403</v>
      </c>
      <c r="D20" s="1008">
        <f t="shared" ref="D20:K20" si="5">D8-D17</f>
        <v>-2350</v>
      </c>
      <c r="E20" s="1008">
        <f t="shared" si="5"/>
        <v>6535</v>
      </c>
      <c r="F20" s="1008">
        <f t="shared" si="5"/>
        <v>-81899</v>
      </c>
      <c r="G20" s="1008">
        <f t="shared" si="5"/>
        <v>25637</v>
      </c>
      <c r="H20" s="1008">
        <f t="shared" si="5"/>
        <v>0</v>
      </c>
      <c r="I20" s="1008">
        <f t="shared" si="5"/>
        <v>54951</v>
      </c>
      <c r="J20" s="1008">
        <f t="shared" si="5"/>
        <v>24078</v>
      </c>
      <c r="K20" s="1008">
        <f t="shared" si="5"/>
        <v>55290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125000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125000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125000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125000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125000</v>
      </c>
      <c r="G77" s="440">
        <f t="shared" si="8"/>
        <v>0</v>
      </c>
      <c r="H77" s="440">
        <f t="shared" si="8"/>
        <v>0</v>
      </c>
      <c r="I77" s="440">
        <f t="shared" si="8"/>
        <v>-125000</v>
      </c>
      <c r="J77" s="440">
        <f t="shared" si="8"/>
        <v>0</v>
      </c>
      <c r="K77" s="440">
        <f t="shared" si="8"/>
        <v>0</v>
      </c>
      <c r="L77" s="38"/>
    </row>
    <row r="78" spans="1:12" ht="29.25" customHeight="1" thickTop="1" thickBot="1" x14ac:dyDescent="0.25">
      <c r="A78" s="2258" t="s">
        <v>681</v>
      </c>
      <c r="B78" s="2259"/>
      <c r="C78" s="439">
        <f t="shared" ref="C78:K78" si="9">C20+C77</f>
        <v>68403</v>
      </c>
      <c r="D78" s="439">
        <f t="shared" si="9"/>
        <v>-2350</v>
      </c>
      <c r="E78" s="439">
        <f t="shared" si="9"/>
        <v>6535</v>
      </c>
      <c r="F78" s="439">
        <f t="shared" si="9"/>
        <v>43101</v>
      </c>
      <c r="G78" s="439">
        <f t="shared" si="9"/>
        <v>25637</v>
      </c>
      <c r="H78" s="439">
        <f t="shared" si="9"/>
        <v>0</v>
      </c>
      <c r="I78" s="439">
        <f t="shared" si="9"/>
        <v>-70049</v>
      </c>
      <c r="J78" s="439">
        <f t="shared" si="9"/>
        <v>24078</v>
      </c>
      <c r="K78" s="439">
        <f t="shared" si="9"/>
        <v>55290</v>
      </c>
      <c r="L78" s="501"/>
    </row>
    <row r="79" spans="1:12" ht="13.5" thickTop="1" x14ac:dyDescent="0.2">
      <c r="A79" s="812" t="s">
        <v>1955</v>
      </c>
      <c r="B79" s="456"/>
      <c r="C79" s="431">
        <v>4877150</v>
      </c>
      <c r="D79" s="695">
        <v>801426</v>
      </c>
      <c r="E79" s="695">
        <v>66710</v>
      </c>
      <c r="F79" s="695">
        <v>193981</v>
      </c>
      <c r="G79" s="695">
        <v>62765</v>
      </c>
      <c r="H79" s="695"/>
      <c r="I79" s="695">
        <v>82145</v>
      </c>
      <c r="J79" s="695">
        <v>18876</v>
      </c>
      <c r="K79" s="695">
        <v>124480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4945553</v>
      </c>
      <c r="D81" s="481">
        <f>SUM(D78:D80)</f>
        <v>799076</v>
      </c>
      <c r="E81" s="481">
        <f t="shared" ref="E81:K81" si="10">SUM(E78:E80)</f>
        <v>73245</v>
      </c>
      <c r="F81" s="481">
        <f t="shared" si="10"/>
        <v>237082</v>
      </c>
      <c r="G81" s="481">
        <f t="shared" si="10"/>
        <v>88402</v>
      </c>
      <c r="H81" s="481">
        <f t="shared" si="10"/>
        <v>0</v>
      </c>
      <c r="I81" s="481">
        <f t="shared" si="10"/>
        <v>12096</v>
      </c>
      <c r="J81" s="481">
        <f t="shared" si="10"/>
        <v>42954</v>
      </c>
      <c r="K81" s="481">
        <f t="shared" si="10"/>
        <v>179770</v>
      </c>
      <c r="L81" s="38"/>
    </row>
    <row r="82" spans="1:12" ht="0.75" customHeight="1" thickTop="1" thickBot="1" x14ac:dyDescent="0.25">
      <c r="A82" s="624" t="s">
        <v>399</v>
      </c>
      <c r="B82" s="622"/>
      <c r="C82" s="1126">
        <f>(C81-C79)</f>
        <v>68403</v>
      </c>
      <c r="D82" s="1126">
        <f t="shared" ref="D82:K82" si="11">(D81-D79)</f>
        <v>-2350</v>
      </c>
      <c r="E82" s="1126">
        <f t="shared" si="11"/>
        <v>6535</v>
      </c>
      <c r="F82" s="1126">
        <f t="shared" si="11"/>
        <v>43101</v>
      </c>
      <c r="G82" s="1126">
        <f t="shared" si="11"/>
        <v>25637</v>
      </c>
      <c r="H82" s="1126">
        <f t="shared" si="11"/>
        <v>0</v>
      </c>
      <c r="I82" s="1126">
        <f t="shared" si="11"/>
        <v>-70049</v>
      </c>
      <c r="J82" s="1126">
        <f t="shared" si="11"/>
        <v>24078</v>
      </c>
      <c r="K82" s="1126">
        <f t="shared" si="11"/>
        <v>55290</v>
      </c>
    </row>
    <row r="83" spans="1:12" ht="14.25" hidden="1" thickTop="1" thickBot="1" x14ac:dyDescent="0.25">
      <c r="A83" s="721" t="s">
        <v>400</v>
      </c>
      <c r="B83" s="623"/>
      <c r="C83" s="1127">
        <f>C82/C81</f>
        <v>1.3831213617567135E-2</v>
      </c>
      <c r="D83" s="1127">
        <f t="shared" ref="D83:K83" si="12">D82/D81</f>
        <v>-2.940896735729768E-3</v>
      </c>
      <c r="E83" s="1127">
        <f t="shared" si="12"/>
        <v>8.9221107242815206E-2</v>
      </c>
      <c r="F83" s="1127">
        <f t="shared" si="12"/>
        <v>0.18179785896862688</v>
      </c>
      <c r="G83" s="1127">
        <f t="shared" si="12"/>
        <v>0.29000475102373252</v>
      </c>
      <c r="H83" s="1127" t="e">
        <f t="shared" si="12"/>
        <v>#DIV/0!</v>
      </c>
      <c r="I83" s="1127">
        <f t="shared" si="12"/>
        <v>-5.7910879629629628</v>
      </c>
      <c r="J83" s="1127">
        <f t="shared" si="12"/>
        <v>0.56055314988126836</v>
      </c>
      <c r="K83" s="1127">
        <f t="shared" si="12"/>
        <v>0.3075596595649997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5" activePane="bottomLeft" state="frozen"/>
      <selection pane="bottomLeft" activeCell="I127" sqref="I1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2060780-54518</f>
        <v>2006262</v>
      </c>
      <c r="D5" s="414">
        <v>545181</v>
      </c>
      <c r="E5" s="408">
        <v>553466</v>
      </c>
      <c r="F5" s="798">
        <v>218072</v>
      </c>
      <c r="G5" s="408">
        <v>249692</v>
      </c>
      <c r="H5" s="408"/>
      <c r="I5" s="408">
        <v>54519</v>
      </c>
      <c r="J5" s="432">
        <v>199753</v>
      </c>
      <c r="K5" s="408">
        <v>54519</v>
      </c>
    </row>
    <row r="6" spans="1:12" ht="14.25" x14ac:dyDescent="0.2">
      <c r="A6" s="903" t="s">
        <v>474</v>
      </c>
      <c r="B6" s="39">
        <v>1130</v>
      </c>
      <c r="C6" s="408">
        <v>54518</v>
      </c>
      <c r="D6" s="408"/>
      <c r="E6" s="477"/>
      <c r="F6" s="477"/>
      <c r="G6" s="429"/>
      <c r="H6" s="429"/>
      <c r="I6" s="429"/>
      <c r="J6" s="429"/>
      <c r="K6" s="429"/>
    </row>
    <row r="7" spans="1:12" x14ac:dyDescent="0.2">
      <c r="A7" s="903" t="s">
        <v>116</v>
      </c>
      <c r="B7" s="258">
        <v>1140</v>
      </c>
      <c r="C7" s="408">
        <v>43069</v>
      </c>
      <c r="D7" s="408"/>
      <c r="E7" s="429"/>
      <c r="F7" s="432"/>
      <c r="G7" s="432"/>
      <c r="H7" s="432"/>
      <c r="I7" s="429"/>
      <c r="J7" s="429"/>
      <c r="K7" s="429"/>
    </row>
    <row r="8" spans="1:12" x14ac:dyDescent="0.2">
      <c r="A8" s="903" t="s">
        <v>475</v>
      </c>
      <c r="B8" s="39">
        <v>1150</v>
      </c>
      <c r="C8" s="477"/>
      <c r="D8" s="477"/>
      <c r="E8" s="503"/>
      <c r="F8" s="503"/>
      <c r="G8" s="414">
        <v>99877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2103849</v>
      </c>
      <c r="D12" s="480">
        <f t="shared" si="0"/>
        <v>545181</v>
      </c>
      <c r="E12" s="480">
        <f t="shared" si="0"/>
        <v>553466</v>
      </c>
      <c r="F12" s="480">
        <f t="shared" si="0"/>
        <v>218072</v>
      </c>
      <c r="G12" s="480">
        <f t="shared" si="0"/>
        <v>349569</v>
      </c>
      <c r="H12" s="480">
        <f t="shared" si="0"/>
        <v>0</v>
      </c>
      <c r="I12" s="480">
        <f t="shared" si="0"/>
        <v>54519</v>
      </c>
      <c r="J12" s="480">
        <f t="shared" si="0"/>
        <v>199753</v>
      </c>
      <c r="K12" s="481">
        <f t="shared" si="0"/>
        <v>54519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8349</v>
      </c>
      <c r="D14" s="408">
        <v>2164</v>
      </c>
      <c r="E14" s="408">
        <v>2196</v>
      </c>
      <c r="F14" s="408">
        <v>865</v>
      </c>
      <c r="G14" s="408">
        <v>1387</v>
      </c>
      <c r="H14" s="408"/>
      <c r="I14" s="408">
        <v>216</v>
      </c>
      <c r="J14" s="432">
        <v>793</v>
      </c>
      <c r="K14" s="408">
        <v>216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226018</v>
      </c>
      <c r="D16" s="408"/>
      <c r="E16" s="408"/>
      <c r="F16" s="408"/>
      <c r="G16" s="408">
        <v>13865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234367</v>
      </c>
      <c r="D18" s="483">
        <f t="shared" ref="D18:K18" si="1">SUM(D14:D17)</f>
        <v>2164</v>
      </c>
      <c r="E18" s="483">
        <f t="shared" si="1"/>
        <v>2196</v>
      </c>
      <c r="F18" s="483">
        <f t="shared" si="1"/>
        <v>865</v>
      </c>
      <c r="G18" s="483">
        <f t="shared" si="1"/>
        <v>15252</v>
      </c>
      <c r="H18" s="483">
        <f t="shared" si="1"/>
        <v>0</v>
      </c>
      <c r="I18" s="483">
        <f t="shared" si="1"/>
        <v>216</v>
      </c>
      <c r="J18" s="483">
        <f t="shared" si="1"/>
        <v>793</v>
      </c>
      <c r="K18" s="1062">
        <f t="shared" si="1"/>
        <v>216</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7016</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7016</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81791</v>
      </c>
      <c r="D65" s="408">
        <v>2835</v>
      </c>
      <c r="E65" s="408">
        <v>436</v>
      </c>
      <c r="F65" s="432">
        <v>501</v>
      </c>
      <c r="G65" s="408">
        <v>498</v>
      </c>
      <c r="H65" s="408"/>
      <c r="I65" s="408">
        <v>216</v>
      </c>
      <c r="J65" s="432">
        <v>246</v>
      </c>
      <c r="K65" s="408">
        <v>555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81791</v>
      </c>
      <c r="D67" s="481">
        <f t="shared" ref="D67:K67" si="2">SUM(D65:D66)</f>
        <v>2835</v>
      </c>
      <c r="E67" s="481">
        <f t="shared" si="2"/>
        <v>436</v>
      </c>
      <c r="F67" s="481">
        <f t="shared" si="2"/>
        <v>501</v>
      </c>
      <c r="G67" s="481">
        <f t="shared" si="2"/>
        <v>498</v>
      </c>
      <c r="H67" s="481">
        <f t="shared" si="2"/>
        <v>0</v>
      </c>
      <c r="I67" s="481">
        <f t="shared" si="2"/>
        <v>216</v>
      </c>
      <c r="J67" s="481">
        <f t="shared" si="2"/>
        <v>246</v>
      </c>
      <c r="K67" s="481">
        <f t="shared" si="2"/>
        <v>555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102455</v>
      </c>
      <c r="D69" s="429"/>
      <c r="E69" s="429"/>
      <c r="F69" s="429"/>
      <c r="G69" s="429"/>
      <c r="H69" s="429"/>
      <c r="I69" s="429"/>
      <c r="J69" s="429"/>
      <c r="K69" s="429"/>
    </row>
    <row r="70" spans="1:11" ht="12.75" customHeight="1" x14ac:dyDescent="0.2">
      <c r="A70" s="903" t="s">
        <v>1156</v>
      </c>
      <c r="B70" s="39">
        <v>1612</v>
      </c>
      <c r="C70" s="479">
        <v>8716</v>
      </c>
      <c r="D70" s="429"/>
      <c r="E70" s="429"/>
      <c r="F70" s="429"/>
      <c r="G70" s="429"/>
      <c r="H70" s="429"/>
      <c r="I70" s="429"/>
      <c r="J70" s="429"/>
      <c r="K70" s="429"/>
    </row>
    <row r="71" spans="1:11" ht="12.75" customHeight="1" x14ac:dyDescent="0.2">
      <c r="A71" s="903" t="s">
        <v>310</v>
      </c>
      <c r="B71" s="39">
        <v>1613</v>
      </c>
      <c r="C71" s="479">
        <v>15788</v>
      </c>
      <c r="D71" s="429"/>
      <c r="E71" s="429"/>
      <c r="F71" s="429"/>
      <c r="G71" s="429"/>
      <c r="H71" s="429"/>
      <c r="I71" s="429"/>
      <c r="J71" s="429"/>
      <c r="K71" s="429"/>
    </row>
    <row r="72" spans="1:11" ht="12.75" customHeight="1" x14ac:dyDescent="0.2">
      <c r="A72" s="903" t="s">
        <v>25</v>
      </c>
      <c r="B72" s="39">
        <v>1614</v>
      </c>
      <c r="C72" s="479">
        <v>23467</v>
      </c>
      <c r="D72" s="429"/>
      <c r="E72" s="429"/>
      <c r="F72" s="429"/>
      <c r="G72" s="429"/>
      <c r="H72" s="429"/>
      <c r="I72" s="429"/>
      <c r="J72" s="429"/>
      <c r="K72" s="429"/>
    </row>
    <row r="73" spans="1:11" ht="12.75" customHeight="1" x14ac:dyDescent="0.2">
      <c r="A73" s="903" t="s">
        <v>1157</v>
      </c>
      <c r="B73" s="39">
        <v>1620</v>
      </c>
      <c r="C73" s="479">
        <v>4183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154609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45215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3100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48315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60199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60199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9752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140</v>
      </c>
      <c r="D107" s="408">
        <v>100000</v>
      </c>
      <c r="E107" s="408"/>
      <c r="F107" s="408"/>
      <c r="G107" s="408"/>
      <c r="H107" s="408"/>
      <c r="I107" s="408"/>
      <c r="J107" s="432"/>
      <c r="K107" s="408"/>
    </row>
    <row r="108" spans="1:12" ht="12.75" customHeight="1" thickBot="1" x14ac:dyDescent="0.25">
      <c r="A108" s="460" t="s">
        <v>566</v>
      </c>
      <c r="B108" s="730"/>
      <c r="C108" s="480">
        <f>SUM(C95:C107)</f>
        <v>9892</v>
      </c>
      <c r="D108" s="480">
        <f t="shared" ref="D108:K108" si="3">SUM(D95:D107)</f>
        <v>100200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2693022</v>
      </c>
      <c r="D109" s="489">
        <f t="shared" si="4"/>
        <v>650380</v>
      </c>
      <c r="E109" s="489">
        <f t="shared" si="4"/>
        <v>556098</v>
      </c>
      <c r="F109" s="489">
        <f t="shared" si="4"/>
        <v>226454</v>
      </c>
      <c r="G109" s="489">
        <f t="shared" si="4"/>
        <v>365319</v>
      </c>
      <c r="H109" s="489">
        <f t="shared" si="4"/>
        <v>0</v>
      </c>
      <c r="I109" s="489">
        <f t="shared" si="4"/>
        <v>54951</v>
      </c>
      <c r="J109" s="489">
        <f t="shared" si="4"/>
        <v>200792</v>
      </c>
      <c r="K109" s="439">
        <f t="shared" si="4"/>
        <v>55290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91182</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91182</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4836577</v>
      </c>
      <c r="D117" s="414"/>
      <c r="E117" s="408"/>
      <c r="F117" s="414">
        <v>69553</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4836577</v>
      </c>
      <c r="D121" s="480">
        <f t="shared" si="5"/>
        <v>0</v>
      </c>
      <c r="E121" s="480">
        <f t="shared" si="5"/>
        <v>0</v>
      </c>
      <c r="F121" s="480">
        <f t="shared" si="5"/>
        <v>69553</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58360</v>
      </c>
      <c r="D124" s="488"/>
      <c r="E124" s="429"/>
      <c r="F124" s="798"/>
      <c r="G124" s="429"/>
      <c r="H124" s="429"/>
      <c r="I124" s="429"/>
      <c r="J124" s="429"/>
      <c r="K124" s="429"/>
    </row>
    <row r="125" spans="1:11" ht="12.75" customHeight="1" x14ac:dyDescent="0.2">
      <c r="A125" s="903" t="s">
        <v>1773</v>
      </c>
      <c r="B125" s="260">
        <v>3105</v>
      </c>
      <c r="C125" s="408">
        <v>133011</v>
      </c>
      <c r="D125" s="488"/>
      <c r="E125" s="429"/>
      <c r="F125" s="408"/>
      <c r="G125" s="429"/>
      <c r="H125" s="429"/>
      <c r="I125" s="429"/>
      <c r="J125" s="429"/>
      <c r="K125" s="429"/>
    </row>
    <row r="126" spans="1:11" ht="12.75" customHeight="1" x14ac:dyDescent="0.2">
      <c r="A126" s="903" t="s">
        <v>1013</v>
      </c>
      <c r="B126" s="260">
        <v>3110</v>
      </c>
      <c r="C126" s="479">
        <v>192550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383921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1084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15566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229948</v>
      </c>
      <c r="G151" s="432"/>
      <c r="H151" s="429"/>
      <c r="I151" s="429"/>
      <c r="J151" s="429"/>
      <c r="K151" s="429"/>
    </row>
    <row r="152" spans="1:11" ht="12.75" customHeight="1" x14ac:dyDescent="0.2">
      <c r="A152" s="903" t="s">
        <v>1224</v>
      </c>
      <c r="B152" s="260">
        <v>3510</v>
      </c>
      <c r="C152" s="479"/>
      <c r="D152" s="408"/>
      <c r="E152" s="488"/>
      <c r="F152" s="408">
        <v>53944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283892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400571</v>
      </c>
      <c r="D172" s="914">
        <f t="shared" si="6"/>
        <v>0</v>
      </c>
      <c r="E172" s="914">
        <f t="shared" si="6"/>
        <v>0</v>
      </c>
      <c r="F172" s="914">
        <f t="shared" si="6"/>
        <v>283892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5237148</v>
      </c>
      <c r="D173" s="489">
        <f>SUM(D121,D172)</f>
        <v>0</v>
      </c>
      <c r="E173" s="489">
        <f>SUM(E121,E172)</f>
        <v>0</v>
      </c>
      <c r="F173" s="489">
        <f t="shared" ref="F173:K173" si="7">SUM(F121,F172)</f>
        <v>353445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176440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44293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220733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274665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274665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215790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215790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43585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19212</v>
      </c>
      <c r="D270" s="420"/>
      <c r="E270" s="429"/>
      <c r="F270" s="420"/>
      <c r="G270" s="420"/>
      <c r="H270" s="429"/>
      <c r="I270" s="429"/>
      <c r="J270" s="429"/>
      <c r="K270" s="429"/>
    </row>
    <row r="271" spans="1:11" ht="12.75" customHeight="1" thickTop="1" thickBot="1" x14ac:dyDescent="0.25">
      <c r="A271" s="903" t="s">
        <v>436</v>
      </c>
      <c r="B271" s="39">
        <v>4992</v>
      </c>
      <c r="C271" s="493">
        <v>16004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789989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789989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8811341</v>
      </c>
      <c r="D275" s="489">
        <f t="shared" si="12"/>
        <v>650380</v>
      </c>
      <c r="E275" s="489">
        <f t="shared" si="12"/>
        <v>556098</v>
      </c>
      <c r="F275" s="489">
        <f t="shared" si="12"/>
        <v>579899</v>
      </c>
      <c r="G275" s="489">
        <f t="shared" si="12"/>
        <v>365319</v>
      </c>
      <c r="H275" s="489">
        <f t="shared" si="12"/>
        <v>0</v>
      </c>
      <c r="I275" s="489">
        <f t="shared" si="12"/>
        <v>54951</v>
      </c>
      <c r="J275" s="489">
        <f t="shared" si="12"/>
        <v>200792</v>
      </c>
      <c r="K275" s="439">
        <f t="shared" si="12"/>
        <v>55290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pane="bottomLeft" activeCell="G319" sqref="G31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2735382</v>
      </c>
      <c r="D5" s="408">
        <v>303531</v>
      </c>
      <c r="E5" s="408">
        <v>87012</v>
      </c>
      <c r="F5" s="408">
        <v>95578</v>
      </c>
      <c r="G5" s="408">
        <v>3881</v>
      </c>
      <c r="H5" s="408">
        <v>9228</v>
      </c>
      <c r="I5" s="432"/>
      <c r="J5" s="432"/>
      <c r="K5" s="410">
        <f>SUM(C5:J5)</f>
        <v>3234612</v>
      </c>
      <c r="L5" s="408">
        <v>3277661</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979966</v>
      </c>
      <c r="D8" s="408">
        <v>148181</v>
      </c>
      <c r="E8" s="408">
        <v>59</v>
      </c>
      <c r="F8" s="408">
        <v>6362</v>
      </c>
      <c r="G8" s="408"/>
      <c r="H8" s="408">
        <v>100</v>
      </c>
      <c r="I8" s="432"/>
      <c r="J8" s="432"/>
      <c r="K8" s="410">
        <f t="shared" si="0"/>
        <v>1134668</v>
      </c>
      <c r="L8" s="408">
        <v>1189559</v>
      </c>
    </row>
    <row r="9" spans="1:14" x14ac:dyDescent="0.2">
      <c r="A9" s="1754" t="s">
        <v>818</v>
      </c>
      <c r="B9" s="265" t="s">
        <v>1122</v>
      </c>
      <c r="C9" s="432">
        <v>83197</v>
      </c>
      <c r="D9" s="432">
        <v>13453</v>
      </c>
      <c r="E9" s="432"/>
      <c r="F9" s="432">
        <v>686</v>
      </c>
      <c r="G9" s="432"/>
      <c r="H9" s="432"/>
      <c r="I9" s="432"/>
      <c r="J9" s="432"/>
      <c r="K9" s="410">
        <f t="shared" si="0"/>
        <v>97336</v>
      </c>
      <c r="L9" s="408">
        <v>99141</v>
      </c>
    </row>
    <row r="10" spans="1:14" x14ac:dyDescent="0.2">
      <c r="A10" s="1754" t="s">
        <v>819</v>
      </c>
      <c r="B10" s="265">
        <v>1250</v>
      </c>
      <c r="C10" s="408">
        <v>152527</v>
      </c>
      <c r="D10" s="408">
        <v>20042</v>
      </c>
      <c r="E10" s="408">
        <v>10378</v>
      </c>
      <c r="F10" s="408">
        <v>6417</v>
      </c>
      <c r="G10" s="408">
        <v>1157</v>
      </c>
      <c r="H10" s="408"/>
      <c r="I10" s="432"/>
      <c r="J10" s="432"/>
      <c r="K10" s="410">
        <f t="shared" si="0"/>
        <v>190521</v>
      </c>
      <c r="L10" s="408">
        <v>204085</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272336</v>
      </c>
      <c r="D13" s="408">
        <v>24596</v>
      </c>
      <c r="E13" s="408">
        <v>1710</v>
      </c>
      <c r="F13" s="408">
        <v>19355</v>
      </c>
      <c r="G13" s="408"/>
      <c r="H13" s="408"/>
      <c r="I13" s="432"/>
      <c r="J13" s="432"/>
      <c r="K13" s="410">
        <f t="shared" si="0"/>
        <v>317997</v>
      </c>
      <c r="L13" s="408">
        <v>345641</v>
      </c>
    </row>
    <row r="14" spans="1:14" x14ac:dyDescent="0.2">
      <c r="A14" s="1754" t="s">
        <v>1117</v>
      </c>
      <c r="B14" s="265">
        <v>1500</v>
      </c>
      <c r="C14" s="408">
        <v>105877</v>
      </c>
      <c r="D14" s="408"/>
      <c r="E14" s="408">
        <v>20627</v>
      </c>
      <c r="F14" s="408">
        <v>19250</v>
      </c>
      <c r="G14" s="408"/>
      <c r="H14" s="408">
        <v>2273</v>
      </c>
      <c r="I14" s="432"/>
      <c r="J14" s="432"/>
      <c r="K14" s="410">
        <f t="shared" si="0"/>
        <v>148027</v>
      </c>
      <c r="L14" s="408">
        <v>158852</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30158</v>
      </c>
      <c r="D17" s="432">
        <v>6782</v>
      </c>
      <c r="E17" s="432"/>
      <c r="F17" s="432">
        <v>461</v>
      </c>
      <c r="G17" s="432"/>
      <c r="H17" s="432"/>
      <c r="I17" s="432"/>
      <c r="J17" s="432"/>
      <c r="K17" s="410">
        <f t="shared" si="0"/>
        <v>37401</v>
      </c>
      <c r="L17" s="408">
        <v>37993</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4359443</v>
      </c>
      <c r="D33" s="411">
        <f t="shared" ref="D33:L33" si="1">SUM(D5:D32)</f>
        <v>516585</v>
      </c>
      <c r="E33" s="411">
        <f t="shared" si="1"/>
        <v>119786</v>
      </c>
      <c r="F33" s="411">
        <f t="shared" si="1"/>
        <v>148109</v>
      </c>
      <c r="G33" s="411">
        <f t="shared" si="1"/>
        <v>5038</v>
      </c>
      <c r="H33" s="411">
        <f t="shared" si="1"/>
        <v>11601</v>
      </c>
      <c r="I33" s="411">
        <f t="shared" si="1"/>
        <v>0</v>
      </c>
      <c r="J33" s="411">
        <f t="shared" si="1"/>
        <v>0</v>
      </c>
      <c r="K33" s="411">
        <f t="shared" si="1"/>
        <v>5160562</v>
      </c>
      <c r="L33" s="411">
        <f t="shared" si="1"/>
        <v>5312932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87184</v>
      </c>
      <c r="D37" s="408">
        <v>13453</v>
      </c>
      <c r="E37" s="408">
        <v>360</v>
      </c>
      <c r="F37" s="408">
        <v>249</v>
      </c>
      <c r="G37" s="408"/>
      <c r="H37" s="408"/>
      <c r="I37" s="432"/>
      <c r="J37" s="432"/>
      <c r="K37" s="410">
        <f t="shared" si="2"/>
        <v>101246</v>
      </c>
      <c r="L37" s="408">
        <v>101398</v>
      </c>
    </row>
    <row r="38" spans="1:14" x14ac:dyDescent="0.2">
      <c r="A38" s="1754" t="s">
        <v>220</v>
      </c>
      <c r="B38" s="265">
        <v>2130</v>
      </c>
      <c r="C38" s="408">
        <v>74187</v>
      </c>
      <c r="D38" s="408">
        <v>13217</v>
      </c>
      <c r="E38" s="408"/>
      <c r="F38" s="408">
        <v>5263</v>
      </c>
      <c r="G38" s="408"/>
      <c r="H38" s="408">
        <v>53753</v>
      </c>
      <c r="I38" s="432"/>
      <c r="J38" s="432"/>
      <c r="K38" s="410">
        <f t="shared" si="2"/>
        <v>146420</v>
      </c>
      <c r="L38" s="408">
        <v>151599</v>
      </c>
    </row>
    <row r="39" spans="1:14" x14ac:dyDescent="0.2">
      <c r="A39" s="1754" t="s">
        <v>221</v>
      </c>
      <c r="B39" s="265">
        <v>2140</v>
      </c>
      <c r="C39" s="408">
        <v>125425</v>
      </c>
      <c r="D39" s="408">
        <v>13453</v>
      </c>
      <c r="E39" s="408">
        <v>860</v>
      </c>
      <c r="F39" s="408">
        <v>4159</v>
      </c>
      <c r="G39" s="408"/>
      <c r="H39" s="408"/>
      <c r="I39" s="432"/>
      <c r="J39" s="432"/>
      <c r="K39" s="410">
        <f t="shared" si="2"/>
        <v>143897</v>
      </c>
      <c r="L39" s="408">
        <v>144254</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1883</v>
      </c>
      <c r="B41" s="265">
        <v>2190</v>
      </c>
      <c r="C41" s="408"/>
      <c r="D41" s="408"/>
      <c r="E41" s="408"/>
      <c r="F41" s="408">
        <v>1298</v>
      </c>
      <c r="G41" s="408"/>
      <c r="H41" s="408"/>
      <c r="I41" s="432"/>
      <c r="J41" s="432"/>
      <c r="K41" s="410">
        <f t="shared" si="2"/>
        <v>1298</v>
      </c>
      <c r="L41" s="408">
        <v>1500</v>
      </c>
    </row>
    <row r="42" spans="1:14" ht="12.75" customHeight="1" thickBot="1" x14ac:dyDescent="0.25">
      <c r="A42" s="877" t="s">
        <v>640</v>
      </c>
      <c r="B42" s="464" t="s">
        <v>812</v>
      </c>
      <c r="C42" s="411">
        <f>SUM(C36:C41)</f>
        <v>286796</v>
      </c>
      <c r="D42" s="411">
        <f t="shared" ref="D42:L42" si="3">SUM(D36:D41)</f>
        <v>40123</v>
      </c>
      <c r="E42" s="411">
        <f t="shared" si="3"/>
        <v>1220</v>
      </c>
      <c r="F42" s="411">
        <f t="shared" si="3"/>
        <v>10969</v>
      </c>
      <c r="G42" s="411">
        <f t="shared" si="3"/>
        <v>0</v>
      </c>
      <c r="H42" s="411">
        <f t="shared" si="3"/>
        <v>53753</v>
      </c>
      <c r="I42" s="411">
        <f t="shared" si="3"/>
        <v>0</v>
      </c>
      <c r="J42" s="411">
        <f t="shared" si="3"/>
        <v>0</v>
      </c>
      <c r="K42" s="411">
        <f t="shared" si="3"/>
        <v>392861</v>
      </c>
      <c r="L42" s="411">
        <f t="shared" si="3"/>
        <v>398751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5459</v>
      </c>
      <c r="F44" s="414"/>
      <c r="G44" s="414"/>
      <c r="H44" s="414"/>
      <c r="I44" s="432"/>
      <c r="J44" s="432"/>
      <c r="K44" s="416">
        <f>SUM(C44:J44)</f>
        <v>5459</v>
      </c>
      <c r="L44" s="414">
        <v>10000</v>
      </c>
    </row>
    <row r="45" spans="1:14" x14ac:dyDescent="0.2">
      <c r="A45" s="1754" t="s">
        <v>956</v>
      </c>
      <c r="B45" s="265">
        <v>2220</v>
      </c>
      <c r="C45" s="408">
        <v>312912</v>
      </c>
      <c r="D45" s="408">
        <v>20080</v>
      </c>
      <c r="E45" s="408">
        <v>11980</v>
      </c>
      <c r="F45" s="408">
        <v>110096</v>
      </c>
      <c r="G45" s="408"/>
      <c r="H45" s="408"/>
      <c r="I45" s="432">
        <v>38477</v>
      </c>
      <c r="J45" s="432"/>
      <c r="K45" s="416">
        <f>SUM(C45:J45)</f>
        <v>493545</v>
      </c>
      <c r="L45" s="408">
        <v>496758</v>
      </c>
    </row>
    <row r="46" spans="1:14" x14ac:dyDescent="0.2">
      <c r="A46" s="1754" t="s">
        <v>957</v>
      </c>
      <c r="B46" s="265">
        <v>2230</v>
      </c>
      <c r="C46" s="408"/>
      <c r="D46" s="408"/>
      <c r="E46" s="408"/>
      <c r="F46" s="408"/>
      <c r="G46" s="408"/>
      <c r="H46" s="408"/>
      <c r="I46" s="432"/>
      <c r="J46" s="432"/>
      <c r="K46" s="416">
        <f>SUM(C46:J46)</f>
        <v>0</v>
      </c>
      <c r="L46" s="408">
        <v>2000</v>
      </c>
    </row>
    <row r="47" spans="1:14" ht="12.75" customHeight="1" thickBot="1" x14ac:dyDescent="0.25">
      <c r="A47" s="877" t="s">
        <v>641</v>
      </c>
      <c r="B47" s="464" t="s">
        <v>33</v>
      </c>
      <c r="C47" s="411">
        <f>SUM(C44:C46)</f>
        <v>312912</v>
      </c>
      <c r="D47" s="411">
        <f t="shared" ref="D47:K47" si="4">SUM(D44:D46)</f>
        <v>20080</v>
      </c>
      <c r="E47" s="411">
        <f t="shared" si="4"/>
        <v>17439</v>
      </c>
      <c r="F47" s="411">
        <f t="shared" si="4"/>
        <v>110096</v>
      </c>
      <c r="G47" s="411">
        <f t="shared" si="4"/>
        <v>0</v>
      </c>
      <c r="H47" s="411">
        <f t="shared" si="4"/>
        <v>0</v>
      </c>
      <c r="I47" s="411">
        <f t="shared" si="4"/>
        <v>38477</v>
      </c>
      <c r="J47" s="411">
        <f t="shared" si="4"/>
        <v>0</v>
      </c>
      <c r="K47" s="411">
        <f t="shared" si="4"/>
        <v>499004</v>
      </c>
      <c r="L47" s="411">
        <f>SUM(L44:L46)</f>
        <v>508758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v>635312</v>
      </c>
      <c r="E49" s="414">
        <v>31565</v>
      </c>
      <c r="F49" s="414">
        <v>283</v>
      </c>
      <c r="G49" s="414"/>
      <c r="H49" s="414">
        <v>7752</v>
      </c>
      <c r="I49" s="432"/>
      <c r="J49" s="432"/>
      <c r="K49" s="416">
        <f>SUM(C49:J49)</f>
        <v>674912</v>
      </c>
      <c r="L49" s="414">
        <v>684980</v>
      </c>
    </row>
    <row r="50" spans="1:14" x14ac:dyDescent="0.2">
      <c r="A50" s="1754" t="s">
        <v>959</v>
      </c>
      <c r="B50" s="265">
        <v>2320</v>
      </c>
      <c r="C50" s="408">
        <v>116245</v>
      </c>
      <c r="D50" s="408">
        <v>26889</v>
      </c>
      <c r="E50" s="408">
        <v>77</v>
      </c>
      <c r="F50" s="408"/>
      <c r="G50" s="408"/>
      <c r="H50" s="408">
        <v>398</v>
      </c>
      <c r="I50" s="432"/>
      <c r="J50" s="432"/>
      <c r="K50" s="416">
        <f>SUM(C50:J50)</f>
        <v>143609</v>
      </c>
      <c r="L50" s="408">
        <v>143876</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116245</v>
      </c>
      <c r="D53" s="411">
        <f t="shared" ref="D53:L53" si="5">SUM(D49:D52)</f>
        <v>662201</v>
      </c>
      <c r="E53" s="411">
        <f t="shared" si="5"/>
        <v>31642</v>
      </c>
      <c r="F53" s="411">
        <f t="shared" si="5"/>
        <v>283</v>
      </c>
      <c r="G53" s="411">
        <f t="shared" si="5"/>
        <v>0</v>
      </c>
      <c r="H53" s="411">
        <f t="shared" si="5"/>
        <v>8150</v>
      </c>
      <c r="I53" s="411">
        <f t="shared" si="5"/>
        <v>0</v>
      </c>
      <c r="J53" s="411">
        <f t="shared" si="5"/>
        <v>0</v>
      </c>
      <c r="K53" s="411">
        <f t="shared" si="5"/>
        <v>818521</v>
      </c>
      <c r="L53" s="411">
        <f t="shared" si="5"/>
        <v>828856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500663</v>
      </c>
      <c r="D55" s="414">
        <v>66138</v>
      </c>
      <c r="E55" s="414">
        <v>14694</v>
      </c>
      <c r="F55" s="414">
        <v>14557</v>
      </c>
      <c r="G55" s="414"/>
      <c r="H55" s="414">
        <v>4246</v>
      </c>
      <c r="I55" s="432"/>
      <c r="J55" s="432"/>
      <c r="K55" s="416">
        <f>SUM(C55:J55)</f>
        <v>600298</v>
      </c>
      <c r="L55" s="414">
        <v>613547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500663</v>
      </c>
      <c r="D57" s="417">
        <f t="shared" ref="D57:K57" si="6">SUM(D55:D56)</f>
        <v>66138</v>
      </c>
      <c r="E57" s="417">
        <f t="shared" si="6"/>
        <v>14694</v>
      </c>
      <c r="F57" s="417">
        <f t="shared" si="6"/>
        <v>14557</v>
      </c>
      <c r="G57" s="417">
        <f t="shared" si="6"/>
        <v>0</v>
      </c>
      <c r="H57" s="417">
        <f t="shared" si="6"/>
        <v>4246</v>
      </c>
      <c r="I57" s="417">
        <f t="shared" si="6"/>
        <v>0</v>
      </c>
      <c r="J57" s="417">
        <f t="shared" si="6"/>
        <v>0</v>
      </c>
      <c r="K57" s="417">
        <f t="shared" si="6"/>
        <v>600298</v>
      </c>
      <c r="L57" s="411">
        <f>SUM(L55:L56)</f>
        <v>613547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68692</v>
      </c>
      <c r="D60" s="408">
        <v>13218</v>
      </c>
      <c r="E60" s="408">
        <v>7379</v>
      </c>
      <c r="F60" s="408">
        <v>19058</v>
      </c>
      <c r="G60" s="408"/>
      <c r="H60" s="408"/>
      <c r="I60" s="432"/>
      <c r="J60" s="432"/>
      <c r="K60" s="416">
        <f t="shared" si="7"/>
        <v>108347</v>
      </c>
      <c r="L60" s="408">
        <v>108959</v>
      </c>
      <c r="M60" s="14"/>
      <c r="N60" s="14"/>
    </row>
    <row r="61" spans="1:14" s="15" customFormat="1" x14ac:dyDescent="0.2">
      <c r="A61" s="1754" t="s">
        <v>219</v>
      </c>
      <c r="B61" s="265">
        <v>2540</v>
      </c>
      <c r="C61" s="408">
        <v>46806</v>
      </c>
      <c r="D61" s="408">
        <v>6602</v>
      </c>
      <c r="E61" s="408">
        <v>28046</v>
      </c>
      <c r="F61" s="408">
        <v>206774</v>
      </c>
      <c r="G61" s="408"/>
      <c r="H61" s="408"/>
      <c r="I61" s="432"/>
      <c r="J61" s="432"/>
      <c r="K61" s="416">
        <f t="shared" si="7"/>
        <v>288228</v>
      </c>
      <c r="L61" s="408">
        <v>298249</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191513</v>
      </c>
      <c r="D63" s="408">
        <v>66151</v>
      </c>
      <c r="E63" s="408">
        <v>1081</v>
      </c>
      <c r="F63" s="408">
        <v>219143</v>
      </c>
      <c r="G63" s="408"/>
      <c r="H63" s="408"/>
      <c r="I63" s="432"/>
      <c r="J63" s="432"/>
      <c r="K63" s="416">
        <f t="shared" si="7"/>
        <v>477888</v>
      </c>
      <c r="L63" s="408">
        <v>513849</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307011</v>
      </c>
      <c r="D65" s="411">
        <f t="shared" ref="D65:L65" si="8">SUM(D59:D64)</f>
        <v>85971</v>
      </c>
      <c r="E65" s="411">
        <f t="shared" si="8"/>
        <v>36506</v>
      </c>
      <c r="F65" s="411">
        <f t="shared" si="8"/>
        <v>444975</v>
      </c>
      <c r="G65" s="411">
        <f t="shared" si="8"/>
        <v>0</v>
      </c>
      <c r="H65" s="411">
        <f t="shared" si="8"/>
        <v>0</v>
      </c>
      <c r="I65" s="411">
        <f t="shared" si="8"/>
        <v>0</v>
      </c>
      <c r="J65" s="411">
        <f t="shared" si="8"/>
        <v>0</v>
      </c>
      <c r="K65" s="411">
        <f t="shared" si="8"/>
        <v>874463</v>
      </c>
      <c r="L65" s="411">
        <f t="shared" si="8"/>
        <v>921057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1523627</v>
      </c>
      <c r="D74" s="421">
        <f t="shared" ref="D74:K74" si="10">SUM(D42,D47,D53,D57,D65,D72,D73)</f>
        <v>874513</v>
      </c>
      <c r="E74" s="421">
        <f t="shared" si="10"/>
        <v>101501</v>
      </c>
      <c r="F74" s="421">
        <f t="shared" si="10"/>
        <v>580880</v>
      </c>
      <c r="G74" s="421">
        <f t="shared" si="10"/>
        <v>0</v>
      </c>
      <c r="H74" s="421">
        <f t="shared" si="10"/>
        <v>66149</v>
      </c>
      <c r="I74" s="421">
        <f t="shared" si="10"/>
        <v>38477</v>
      </c>
      <c r="J74" s="421">
        <f t="shared" si="10"/>
        <v>0</v>
      </c>
      <c r="K74" s="421">
        <f t="shared" si="10"/>
        <v>3185147</v>
      </c>
      <c r="L74" s="421">
        <f>SUM(L42,L47,L53,L57,L65,L72,L73)</f>
        <v>3270969</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384457</v>
      </c>
      <c r="I86" s="503"/>
      <c r="J86" s="503"/>
      <c r="K86" s="516">
        <f t="shared" ref="K86:K98" si="12">H86</f>
        <v>384457</v>
      </c>
      <c r="L86" s="438">
        <v>403588</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384457</v>
      </c>
      <c r="I92" s="503"/>
      <c r="J92" s="503"/>
      <c r="K92" s="516">
        <f t="shared" si="12"/>
        <v>384457</v>
      </c>
      <c r="L92" s="1052">
        <f>SUM(L85:L91)</f>
        <v>403588</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v>12772</v>
      </c>
      <c r="I101" s="503"/>
      <c r="J101" s="503"/>
      <c r="K101" s="1053">
        <f>SUM(C101:J101)</f>
        <v>12772</v>
      </c>
      <c r="L101" s="438">
        <v>13070</v>
      </c>
    </row>
    <row r="102" spans="1:14" ht="12.75" customHeight="1" thickTop="1" thickBot="1" x14ac:dyDescent="0.25">
      <c r="A102" s="877" t="s">
        <v>1853</v>
      </c>
      <c r="B102" s="529">
        <v>4000</v>
      </c>
      <c r="C102" s="409"/>
      <c r="D102" s="409"/>
      <c r="E102" s="421">
        <f>SUM(E84,E92,E100,E101)</f>
        <v>0</v>
      </c>
      <c r="F102" s="409"/>
      <c r="G102" s="409"/>
      <c r="H102" s="421">
        <f>SUM(H84,H92,H100,H101)</f>
        <v>397229</v>
      </c>
      <c r="I102" s="503"/>
      <c r="J102" s="503"/>
      <c r="K102" s="421">
        <f>SUM(K84,K92,K100,K101)</f>
        <v>397229</v>
      </c>
      <c r="L102" s="421">
        <f>SUM(L84,L92,L100,L101)</f>
        <v>416658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5883070</v>
      </c>
      <c r="D114" s="411">
        <f t="shared" ref="D114:K114" si="13">SUM(D33,D74,D75,D102,D112,D113)</f>
        <v>1391098</v>
      </c>
      <c r="E114" s="411">
        <f t="shared" si="13"/>
        <v>221287</v>
      </c>
      <c r="F114" s="411">
        <f t="shared" si="13"/>
        <v>728989</v>
      </c>
      <c r="G114" s="411">
        <f t="shared" si="13"/>
        <v>5038</v>
      </c>
      <c r="H114" s="411">
        <f>SUM(H33,H74,H75,H102,H112,H113)</f>
        <v>474979</v>
      </c>
      <c r="I114" s="411">
        <f t="shared" si="13"/>
        <v>38477</v>
      </c>
      <c r="J114" s="411">
        <f t="shared" si="13"/>
        <v>0</v>
      </c>
      <c r="K114" s="411">
        <f t="shared" si="13"/>
        <v>8742938</v>
      </c>
      <c r="L114" s="411">
        <f>SUM(L33,L74,L75,L102,L112,L113)</f>
        <v>9000559</v>
      </c>
    </row>
    <row r="115" spans="1:14" ht="23.25" thickTop="1" x14ac:dyDescent="0.2">
      <c r="A115" s="1766" t="s">
        <v>1155</v>
      </c>
      <c r="B115" s="882"/>
      <c r="C115" s="412"/>
      <c r="D115" s="412"/>
      <c r="E115" s="412"/>
      <c r="F115" s="412"/>
      <c r="G115" s="412"/>
      <c r="H115" s="412"/>
      <c r="I115" s="412"/>
      <c r="J115" s="412"/>
      <c r="K115" s="436">
        <f>'Revenues 9-14'!C275-'Expenditures 15-22'!K114</f>
        <v>68403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v>21670</v>
      </c>
      <c r="H123" s="408"/>
      <c r="I123" s="432">
        <v>88527</v>
      </c>
      <c r="J123" s="432"/>
      <c r="K123" s="411">
        <f>SUM(C123:J123)</f>
        <v>110197</v>
      </c>
      <c r="L123" s="408">
        <v>95901</v>
      </c>
    </row>
    <row r="124" spans="1:14" ht="14.25" thickTop="1" thickBot="1" x14ac:dyDescent="0.25">
      <c r="A124" s="1754" t="s">
        <v>219</v>
      </c>
      <c r="B124" s="265">
        <v>2540</v>
      </c>
      <c r="C124" s="408">
        <v>270524</v>
      </c>
      <c r="D124" s="408">
        <v>49626</v>
      </c>
      <c r="E124" s="408">
        <v>98058</v>
      </c>
      <c r="F124" s="408">
        <v>46505</v>
      </c>
      <c r="G124" s="408">
        <v>70820</v>
      </c>
      <c r="H124" s="408"/>
      <c r="I124" s="432"/>
      <c r="J124" s="432"/>
      <c r="K124" s="411">
        <f>SUM(C124:J124)</f>
        <v>535533</v>
      </c>
      <c r="L124" s="408">
        <v>542958</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v>7000</v>
      </c>
      <c r="H126" s="428"/>
      <c r="I126" s="683"/>
      <c r="J126" s="409"/>
      <c r="K126" s="411">
        <f>SUM(C126:J126)</f>
        <v>7000</v>
      </c>
      <c r="L126" s="408">
        <v>7000</v>
      </c>
    </row>
    <row r="127" spans="1:14" ht="12.75" customHeight="1" thickTop="1" thickBot="1" x14ac:dyDescent="0.25">
      <c r="A127" s="877" t="s">
        <v>815</v>
      </c>
      <c r="B127" s="464" t="s">
        <v>36</v>
      </c>
      <c r="C127" s="411">
        <f>SUM(C122:C126)</f>
        <v>270524</v>
      </c>
      <c r="D127" s="411">
        <f t="shared" ref="D127:L127" si="14">SUM(D122:D126)</f>
        <v>49626</v>
      </c>
      <c r="E127" s="411">
        <f t="shared" si="14"/>
        <v>98058</v>
      </c>
      <c r="F127" s="411">
        <f t="shared" si="14"/>
        <v>46505</v>
      </c>
      <c r="G127" s="411">
        <f t="shared" si="14"/>
        <v>99490</v>
      </c>
      <c r="H127" s="411">
        <f t="shared" si="14"/>
        <v>0</v>
      </c>
      <c r="I127" s="411">
        <f t="shared" si="14"/>
        <v>88527</v>
      </c>
      <c r="J127" s="411">
        <f t="shared" si="14"/>
        <v>0</v>
      </c>
      <c r="K127" s="411">
        <f t="shared" si="14"/>
        <v>652730</v>
      </c>
      <c r="L127" s="411">
        <f t="shared" si="14"/>
        <v>645859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270524</v>
      </c>
      <c r="D129" s="421">
        <f t="shared" ref="D129:L129" si="15">SUM(D120,D127,D128)</f>
        <v>49626</v>
      </c>
      <c r="E129" s="421">
        <f t="shared" si="15"/>
        <v>98058</v>
      </c>
      <c r="F129" s="421">
        <f t="shared" si="15"/>
        <v>46505</v>
      </c>
      <c r="G129" s="421">
        <f t="shared" si="15"/>
        <v>99490</v>
      </c>
      <c r="H129" s="421">
        <f t="shared" si="15"/>
        <v>0</v>
      </c>
      <c r="I129" s="421">
        <f t="shared" si="15"/>
        <v>88527</v>
      </c>
      <c r="J129" s="421">
        <f t="shared" si="15"/>
        <v>0</v>
      </c>
      <c r="K129" s="421">
        <f t="shared" si="15"/>
        <v>652730</v>
      </c>
      <c r="L129" s="421">
        <f t="shared" si="15"/>
        <v>645859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270524</v>
      </c>
      <c r="D150" s="411">
        <f t="shared" ref="D150:K150" si="16">SUM(D129,D130,D138,D148,D149)</f>
        <v>49626</v>
      </c>
      <c r="E150" s="411">
        <f t="shared" si="16"/>
        <v>98058</v>
      </c>
      <c r="F150" s="411">
        <f t="shared" si="16"/>
        <v>46505</v>
      </c>
      <c r="G150" s="411">
        <f t="shared" si="16"/>
        <v>99490</v>
      </c>
      <c r="H150" s="411">
        <f t="shared" si="16"/>
        <v>0</v>
      </c>
      <c r="I150" s="411">
        <f t="shared" si="16"/>
        <v>88527</v>
      </c>
      <c r="J150" s="411">
        <f t="shared" si="16"/>
        <v>0</v>
      </c>
      <c r="K150" s="411">
        <f t="shared" si="16"/>
        <v>652730</v>
      </c>
      <c r="L150" s="411">
        <f>SUM(L129,L130,L138,L148,L149)</f>
        <v>645859</v>
      </c>
    </row>
    <row r="151" spans="1:14" ht="12.75" customHeight="1" thickTop="1" x14ac:dyDescent="0.2">
      <c r="A151" s="2281" t="s">
        <v>1378</v>
      </c>
      <c r="B151" s="2282"/>
      <c r="C151" s="412"/>
      <c r="D151" s="412"/>
      <c r="E151" s="412"/>
      <c r="F151" s="412"/>
      <c r="G151" s="412"/>
      <c r="H151" s="412"/>
      <c r="I151" s="412"/>
      <c r="J151" s="409"/>
      <c r="K151" s="436">
        <f>'Revenues 9-14'!D275-'Expenditures 15-22'!K150</f>
        <v>-2350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226743</v>
      </c>
      <c r="I163" s="409"/>
      <c r="J163" s="409"/>
      <c r="K163" s="410">
        <f>SUM(C163:H163)</f>
        <v>226743</v>
      </c>
      <c r="L163" s="1804">
        <v>226743</v>
      </c>
    </row>
    <row r="164" spans="1:14" ht="33.75" customHeight="1" x14ac:dyDescent="0.2">
      <c r="A164" s="1774" t="s">
        <v>290</v>
      </c>
      <c r="B164" s="532" t="s">
        <v>32</v>
      </c>
      <c r="C164" s="409"/>
      <c r="D164" s="409"/>
      <c r="E164" s="409"/>
      <c r="F164" s="409"/>
      <c r="G164" s="409"/>
      <c r="H164" s="1807">
        <v>250000</v>
      </c>
      <c r="I164" s="409"/>
      <c r="J164" s="409"/>
      <c r="K164" s="410">
        <f>SUM(C164:J164)</f>
        <v>250000</v>
      </c>
      <c r="L164" s="1807">
        <v>322820</v>
      </c>
    </row>
    <row r="165" spans="1:14" ht="13.5" customHeight="1" thickBot="1" x14ac:dyDescent="0.25">
      <c r="A165" s="1758" t="s">
        <v>865</v>
      </c>
      <c r="B165" s="533" t="s">
        <v>87</v>
      </c>
      <c r="C165" s="409"/>
      <c r="D165" s="409"/>
      <c r="E165" s="422"/>
      <c r="F165" s="409"/>
      <c r="G165" s="409"/>
      <c r="H165" s="1807">
        <v>72820</v>
      </c>
      <c r="I165" s="503"/>
      <c r="J165" s="409"/>
      <c r="K165" s="410">
        <f>SUM(C165:J165)</f>
        <v>72820</v>
      </c>
      <c r="L165" s="1807"/>
    </row>
    <row r="166" spans="1:14" ht="12.75" customHeight="1" thickTop="1" thickBot="1" x14ac:dyDescent="0.25">
      <c r="A166" s="877" t="s">
        <v>724</v>
      </c>
      <c r="B166" s="464" t="s">
        <v>571</v>
      </c>
      <c r="C166" s="409"/>
      <c r="D166" s="409"/>
      <c r="E166" s="424">
        <f>SUM(E162,E163,E164,E165)</f>
        <v>0</v>
      </c>
      <c r="F166" s="409"/>
      <c r="G166" s="409"/>
      <c r="H166" s="421">
        <f>SUM(H162,H163,H164,H165)</f>
        <v>549563</v>
      </c>
      <c r="I166" s="433"/>
      <c r="J166" s="409"/>
      <c r="K166" s="421">
        <f>SUM(K162,K163,K164,K165)</f>
        <v>549563</v>
      </c>
      <c r="L166" s="421">
        <f>SUM(L162,L163,L164,L165)</f>
        <v>549563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549563</v>
      </c>
      <c r="I168" s="433"/>
      <c r="J168" s="409"/>
      <c r="K168" s="421">
        <f>SUM(K154,K166,K167)</f>
        <v>549563</v>
      </c>
      <c r="L168" s="421">
        <f>SUM(L154,L166,L167)</f>
        <v>549563</v>
      </c>
    </row>
    <row r="169" spans="1:14" ht="23.25" thickTop="1" x14ac:dyDescent="0.2">
      <c r="A169" s="1766" t="s">
        <v>1155</v>
      </c>
      <c r="B169" s="463"/>
      <c r="C169" s="409"/>
      <c r="D169" s="409"/>
      <c r="E169" s="409"/>
      <c r="F169" s="409"/>
      <c r="G169" s="409"/>
      <c r="H169" s="412"/>
      <c r="I169" s="409"/>
      <c r="J169" s="409"/>
      <c r="K169" s="436">
        <f>'Revenues 9-14'!E275-'Expenditures 15-22'!K168</f>
        <v>6535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443621</v>
      </c>
      <c r="D176" s="408">
        <v>26496</v>
      </c>
      <c r="E176" s="408">
        <v>72298</v>
      </c>
      <c r="F176" s="408">
        <v>119383</v>
      </c>
      <c r="G176" s="408"/>
      <c r="H176" s="408"/>
      <c r="I176" s="432"/>
      <c r="J176" s="432"/>
      <c r="K176" s="410">
        <f>SUM(C176:J176)</f>
        <v>661798</v>
      </c>
      <c r="L176" s="408">
        <v>667570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443621</v>
      </c>
      <c r="D178" s="421">
        <f t="shared" ref="D178:J178" si="17">SUM(D174,D176,D177)</f>
        <v>26496</v>
      </c>
      <c r="E178" s="421">
        <f t="shared" si="17"/>
        <v>72298</v>
      </c>
      <c r="F178" s="421">
        <f t="shared" si="17"/>
        <v>119383</v>
      </c>
      <c r="G178" s="421">
        <f t="shared" si="17"/>
        <v>0</v>
      </c>
      <c r="H178" s="421">
        <f t="shared" si="17"/>
        <v>0</v>
      </c>
      <c r="I178" s="421">
        <f t="shared" si="17"/>
        <v>0</v>
      </c>
      <c r="J178" s="421">
        <f t="shared" si="17"/>
        <v>0</v>
      </c>
      <c r="K178" s="421">
        <f>SUM(K174,K176,K177)</f>
        <v>661798</v>
      </c>
      <c r="L178" s="421">
        <f>SUM(L174, L176:L177)</f>
        <v>667570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443621</v>
      </c>
      <c r="D204" s="411">
        <f>SUM(D178,D179)</f>
        <v>26496</v>
      </c>
      <c r="E204" s="411">
        <f>SUM(E178,E179,E190)</f>
        <v>72298</v>
      </c>
      <c r="F204" s="411">
        <f>SUM(F178,F179)</f>
        <v>119383</v>
      </c>
      <c r="G204" s="411">
        <f>SUM(G178,G179)</f>
        <v>0</v>
      </c>
      <c r="H204" s="411">
        <f>SUM(H178,H179,H190,H202,H203)</f>
        <v>0</v>
      </c>
      <c r="I204" s="411">
        <f>SUM(I178,I179)</f>
        <v>0</v>
      </c>
      <c r="J204" s="411">
        <f>SUM(J178,J179)</f>
        <v>0</v>
      </c>
      <c r="K204" s="410">
        <f>SUM(K178,K179,K190,K202,K203)</f>
        <v>661798</v>
      </c>
      <c r="L204" s="411">
        <f>SUM(L178,L179,L190,L202,L203)</f>
        <v>667570</v>
      </c>
    </row>
    <row r="205" spans="1:14" ht="23.25" thickTop="1" x14ac:dyDescent="0.2">
      <c r="A205" s="1766" t="s">
        <v>1155</v>
      </c>
      <c r="B205" s="463"/>
      <c r="C205" s="412"/>
      <c r="D205" s="412"/>
      <c r="E205" s="412"/>
      <c r="F205" s="412"/>
      <c r="G205" s="412"/>
      <c r="H205" s="412"/>
      <c r="I205" s="409"/>
      <c r="J205" s="409"/>
      <c r="K205" s="436">
        <f>'Revenues 9-14'!F275-'Expenditures 15-22'!K204</f>
        <v>-81899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c r="E217" s="409"/>
      <c r="F217" s="409"/>
      <c r="G217" s="409"/>
      <c r="H217" s="409"/>
      <c r="I217" s="409"/>
      <c r="J217" s="409"/>
      <c r="K217" s="410">
        <f t="shared" si="19"/>
        <v>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17884</v>
      </c>
      <c r="E239" s="409"/>
      <c r="F239" s="409"/>
      <c r="G239" s="409"/>
      <c r="H239" s="409"/>
      <c r="I239" s="409"/>
      <c r="J239" s="409"/>
      <c r="K239" s="416">
        <f>D239</f>
        <v>17884</v>
      </c>
      <c r="L239" s="414">
        <v>275100</v>
      </c>
    </row>
    <row r="240" spans="1:12" x14ac:dyDescent="0.2">
      <c r="A240" s="1754" t="s">
        <v>959</v>
      </c>
      <c r="B240" s="265">
        <v>2320</v>
      </c>
      <c r="C240" s="409"/>
      <c r="D240" s="408">
        <v>258711</v>
      </c>
      <c r="E240" s="409"/>
      <c r="F240" s="409"/>
      <c r="G240" s="409"/>
      <c r="H240" s="409"/>
      <c r="I240" s="409"/>
      <c r="J240" s="409"/>
      <c r="K240" s="416">
        <f t="shared" ref="K240:K250" si="21">D240</f>
        <v>258711</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276595</v>
      </c>
      <c r="E251" s="409"/>
      <c r="F251" s="409"/>
      <c r="G251" s="409"/>
      <c r="H251" s="409"/>
      <c r="I251" s="409"/>
      <c r="J251" s="409"/>
      <c r="K251" s="411">
        <f>SUM(K239:K250)</f>
        <v>276595</v>
      </c>
      <c r="L251" s="411">
        <f>SUM(L239:L250)</f>
        <v>275100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v>63087</v>
      </c>
      <c r="E259" s="409"/>
      <c r="F259" s="409"/>
      <c r="G259" s="409"/>
      <c r="H259" s="409"/>
      <c r="I259" s="409"/>
      <c r="J259" s="409"/>
      <c r="K259" s="416">
        <f t="shared" si="22"/>
        <v>63087</v>
      </c>
      <c r="L259" s="408">
        <v>63515</v>
      </c>
    </row>
    <row r="260" spans="1:12" x14ac:dyDescent="0.2">
      <c r="A260" s="1754" t="s">
        <v>219</v>
      </c>
      <c r="B260" s="265">
        <v>2540</v>
      </c>
      <c r="C260" s="409"/>
      <c r="D260" s="408"/>
      <c r="E260" s="409"/>
      <c r="F260" s="409"/>
      <c r="G260" s="409"/>
      <c r="H260" s="409"/>
      <c r="I260" s="409"/>
      <c r="J260" s="409"/>
      <c r="K260" s="416">
        <f t="shared" si="22"/>
        <v>0</v>
      </c>
      <c r="L260" s="408"/>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63087</v>
      </c>
      <c r="E264" s="409"/>
      <c r="F264" s="409"/>
      <c r="G264" s="409"/>
      <c r="H264" s="409"/>
      <c r="I264" s="409"/>
      <c r="J264" s="409"/>
      <c r="K264" s="411">
        <f>SUM(K257:K263)</f>
        <v>63087</v>
      </c>
      <c r="L264" s="411">
        <f>SUM(L257:L263)</f>
        <v>63515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339682</v>
      </c>
      <c r="E273" s="409"/>
      <c r="F273" s="409"/>
      <c r="G273" s="409"/>
      <c r="H273" s="409"/>
      <c r="I273" s="409"/>
      <c r="J273" s="409"/>
      <c r="K273" s="421">
        <f>SUM(K232,K237,K251,K255,K264,K271,K272)</f>
        <v>339682</v>
      </c>
      <c r="L273" s="421">
        <f>SUM(L232,L237,L251,L255,L264,L271,L272)</f>
        <v>338615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339682</v>
      </c>
      <c r="E288" s="409"/>
      <c r="F288" s="409"/>
      <c r="G288" s="409"/>
      <c r="H288" s="411">
        <f>H286</f>
        <v>0</v>
      </c>
      <c r="I288" s="409"/>
      <c r="J288" s="409"/>
      <c r="K288" s="411">
        <f>SUM(K223,K273,K274,K278,K286,K287)</f>
        <v>339682</v>
      </c>
      <c r="L288" s="411">
        <f>SUM(L223,L273,L274,L278,L286,L287)</f>
        <v>338615</v>
      </c>
    </row>
    <row r="289" spans="1:14" ht="23.25" thickTop="1" x14ac:dyDescent="0.2">
      <c r="A289" s="891" t="s">
        <v>1155</v>
      </c>
      <c r="B289" s="892"/>
      <c r="C289" s="409"/>
      <c r="D289" s="412"/>
      <c r="E289" s="409"/>
      <c r="F289" s="409"/>
      <c r="G289" s="409"/>
      <c r="H289" s="437"/>
      <c r="I289" s="409"/>
      <c r="J289" s="409"/>
      <c r="K289" s="436">
        <f>'Revenues 9-14'!G275-'Expenditures 15-22'!K288</f>
        <v>25637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62472</v>
      </c>
      <c r="F313" s="432"/>
      <c r="G313" s="432"/>
      <c r="H313" s="432"/>
      <c r="I313" s="432"/>
      <c r="J313" s="432"/>
      <c r="K313" s="1051">
        <f t="shared" ref="K313:K320" si="24">SUM(C313:J313)</f>
        <v>62472</v>
      </c>
      <c r="L313" s="432">
        <v>62500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108983</v>
      </c>
      <c r="F315" s="432"/>
      <c r="G315" s="432"/>
      <c r="H315" s="432"/>
      <c r="I315" s="432"/>
      <c r="J315" s="432"/>
      <c r="K315" s="1051">
        <f t="shared" si="24"/>
        <v>108983</v>
      </c>
      <c r="L315" s="432">
        <v>86590</v>
      </c>
      <c r="M315" s="899"/>
      <c r="N315" s="899"/>
    </row>
    <row r="316" spans="1:14" s="18" customFormat="1" x14ac:dyDescent="0.2">
      <c r="A316" s="881" t="s">
        <v>797</v>
      </c>
      <c r="B316" s="525" t="s">
        <v>322</v>
      </c>
      <c r="C316" s="432"/>
      <c r="D316" s="432"/>
      <c r="E316" s="432">
        <v>259</v>
      </c>
      <c r="F316" s="432"/>
      <c r="G316" s="432"/>
      <c r="H316" s="432"/>
      <c r="I316" s="432"/>
      <c r="J316" s="432"/>
      <c r="K316" s="1051">
        <f t="shared" si="24"/>
        <v>259</v>
      </c>
      <c r="L316" s="432">
        <v>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23576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5000</v>
      </c>
      <c r="F320" s="432"/>
      <c r="G320" s="432"/>
      <c r="H320" s="432"/>
      <c r="I320" s="432"/>
      <c r="J320" s="432"/>
      <c r="K320" s="1051">
        <f t="shared" si="24"/>
        <v>5000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176714</v>
      </c>
      <c r="F323" s="1052">
        <f t="shared" si="25"/>
        <v>0</v>
      </c>
      <c r="G323" s="1052">
        <f t="shared" si="25"/>
        <v>0</v>
      </c>
      <c r="H323" s="1052">
        <f t="shared" si="25"/>
        <v>0</v>
      </c>
      <c r="I323" s="1052">
        <f t="shared" si="25"/>
        <v>0</v>
      </c>
      <c r="J323" s="1052">
        <f t="shared" si="25"/>
        <v>0</v>
      </c>
      <c r="K323" s="1052">
        <f>SUM(K312:K322)</f>
        <v>176714</v>
      </c>
      <c r="L323" s="1052">
        <f>SUM(L312:L322)</f>
        <v>173166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176714</v>
      </c>
      <c r="F331" s="1052">
        <f t="shared" si="26"/>
        <v>0</v>
      </c>
      <c r="G331" s="1052">
        <f t="shared" si="26"/>
        <v>0</v>
      </c>
      <c r="H331" s="1052">
        <f>SUM(H323,H329)</f>
        <v>0</v>
      </c>
      <c r="I331" s="1052">
        <f t="shared" si="26"/>
        <v>0</v>
      </c>
      <c r="J331" s="1052">
        <f t="shared" si="26"/>
        <v>0</v>
      </c>
      <c r="K331" s="1052">
        <f>SUM(K323,K329)</f>
        <v>176714</v>
      </c>
      <c r="L331" s="421">
        <f>SUM(L323,L329,L330)</f>
        <v>173166</v>
      </c>
    </row>
    <row r="332" spans="1:14" ht="12.75" customHeight="1" thickTop="1" x14ac:dyDescent="0.2">
      <c r="A332" s="2281" t="s">
        <v>1155</v>
      </c>
      <c r="B332" s="2282"/>
      <c r="C332" s="409"/>
      <c r="D332" s="409"/>
      <c r="E332" s="409"/>
      <c r="F332" s="409"/>
      <c r="G332" s="409"/>
      <c r="H332" s="409"/>
      <c r="I332" s="409"/>
      <c r="J332" s="409"/>
      <c r="K332" s="1055">
        <f>'Revenues 9-14'!J275-'Expenditures 15-22'!K331</f>
        <v>24078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55290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38" sqref="C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2006262</v>
      </c>
      <c r="C4" s="508"/>
      <c r="D4" s="557">
        <f>B4-C4</f>
        <v>2006262</v>
      </c>
      <c r="E4" s="508">
        <v>2164781</v>
      </c>
      <c r="F4" s="557">
        <f>E4-C4</f>
        <v>2164781</v>
      </c>
    </row>
    <row r="5" spans="1:6" ht="13.7" customHeight="1" x14ac:dyDescent="0.2">
      <c r="A5" s="541" t="s">
        <v>1016</v>
      </c>
      <c r="B5" s="556">
        <f>'Revenues 9-14'!D5</f>
        <v>545181</v>
      </c>
      <c r="C5" s="508"/>
      <c r="D5" s="557">
        <f t="shared" ref="D5:D18" si="0">B5-C5</f>
        <v>545181</v>
      </c>
      <c r="E5" s="508">
        <v>569784</v>
      </c>
      <c r="F5" s="557">
        <f>E5-C5</f>
        <v>569784</v>
      </c>
    </row>
    <row r="6" spans="1:6" ht="13.7" customHeight="1" x14ac:dyDescent="0.2">
      <c r="A6" s="541" t="s">
        <v>472</v>
      </c>
      <c r="B6" s="556">
        <f>'Revenues 9-14'!E5</f>
        <v>553466</v>
      </c>
      <c r="C6" s="508"/>
      <c r="D6" s="557">
        <f t="shared" si="0"/>
        <v>553466</v>
      </c>
      <c r="E6" s="508">
        <v>588256</v>
      </c>
      <c r="F6" s="557">
        <f t="shared" ref="F6:F18" si="1">E6-C6</f>
        <v>588256</v>
      </c>
    </row>
    <row r="7" spans="1:6" ht="13.7" customHeight="1" x14ac:dyDescent="0.2">
      <c r="A7" s="541" t="s">
        <v>161</v>
      </c>
      <c r="B7" s="556">
        <f>'Revenues 9-14'!F5</f>
        <v>218072</v>
      </c>
      <c r="C7" s="508"/>
      <c r="D7" s="557">
        <f t="shared" si="0"/>
        <v>218072</v>
      </c>
      <c r="E7" s="508">
        <v>235302</v>
      </c>
      <c r="F7" s="557">
        <f t="shared" si="1"/>
        <v>235302</v>
      </c>
    </row>
    <row r="8" spans="1:6" ht="13.7" customHeight="1" x14ac:dyDescent="0.2">
      <c r="A8" s="541" t="s">
        <v>1380</v>
      </c>
      <c r="B8" s="556">
        <f>'Revenues 9-14'!G5</f>
        <v>249692</v>
      </c>
      <c r="C8" s="508"/>
      <c r="D8" s="557">
        <f t="shared" si="0"/>
        <v>249692</v>
      </c>
      <c r="E8" s="508">
        <v>257068</v>
      </c>
      <c r="F8" s="557">
        <f t="shared" si="1"/>
        <v>257068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54519</v>
      </c>
      <c r="C10" s="508"/>
      <c r="D10" s="557">
        <f t="shared" si="0"/>
        <v>54519</v>
      </c>
      <c r="E10" s="508">
        <v>58825</v>
      </c>
      <c r="F10" s="557">
        <f t="shared" si="1"/>
        <v>58825</v>
      </c>
    </row>
    <row r="11" spans="1:6" x14ac:dyDescent="0.2">
      <c r="A11" s="541" t="s">
        <v>470</v>
      </c>
      <c r="B11" s="556">
        <f>'Revenues 9-14'!J5</f>
        <v>199753</v>
      </c>
      <c r="C11" s="508"/>
      <c r="D11" s="557">
        <f t="shared" si="0"/>
        <v>199753</v>
      </c>
      <c r="E11" s="508">
        <v>205654</v>
      </c>
      <c r="F11" s="557">
        <f t="shared" si="1"/>
        <v>205654</v>
      </c>
    </row>
    <row r="12" spans="1:6" ht="13.7" customHeight="1" x14ac:dyDescent="0.2">
      <c r="A12" s="541" t="s">
        <v>163</v>
      </c>
      <c r="B12" s="556">
        <f>'Revenues 9-14'!K5</f>
        <v>54519</v>
      </c>
      <c r="C12" s="508"/>
      <c r="D12" s="557">
        <f t="shared" si="0"/>
        <v>54519</v>
      </c>
      <c r="E12" s="508">
        <v>58825</v>
      </c>
      <c r="F12" s="557">
        <f t="shared" si="1"/>
        <v>58825</v>
      </c>
    </row>
    <row r="13" spans="1:6" ht="13.7" customHeight="1" x14ac:dyDescent="0.2">
      <c r="A13" s="541" t="s">
        <v>1090</v>
      </c>
      <c r="B13" s="556">
        <f>SUM('Revenues 9-14'!C6:D6)</f>
        <v>54518</v>
      </c>
      <c r="C13" s="508"/>
      <c r="D13" s="557">
        <f t="shared" si="0"/>
        <v>54518</v>
      </c>
      <c r="E13" s="508">
        <v>58826</v>
      </c>
      <c r="F13" s="557">
        <f t="shared" si="1"/>
        <v>58826</v>
      </c>
    </row>
    <row r="14" spans="1:6" ht="13.7" customHeight="1" x14ac:dyDescent="0.2">
      <c r="A14" s="541" t="s">
        <v>471</v>
      </c>
      <c r="B14" s="556">
        <f>SUM('Revenues 9-14'!C7:D7,'Revenues 9-14'!F7:H7)</f>
        <v>43069</v>
      </c>
      <c r="C14" s="508"/>
      <c r="D14" s="557">
        <f t="shared" si="0"/>
        <v>43069</v>
      </c>
      <c r="E14" s="508">
        <v>46708</v>
      </c>
      <c r="F14" s="557">
        <f t="shared" si="1"/>
        <v>46708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99877</v>
      </c>
      <c r="C16" s="508"/>
      <c r="D16" s="557">
        <f t="shared" si="0"/>
        <v>99877</v>
      </c>
      <c r="E16" s="508">
        <v>102827</v>
      </c>
      <c r="F16" s="557">
        <f t="shared" si="1"/>
        <v>102827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4078928</v>
      </c>
      <c r="C19" s="558">
        <f>SUM(C4:C18)</f>
        <v>0</v>
      </c>
      <c r="D19" s="558">
        <f>SUM(D4:D18)</f>
        <v>4078928</v>
      </c>
      <c r="E19" s="558">
        <f>SUM(E4:E18)</f>
        <v>4346856</v>
      </c>
      <c r="F19" s="558">
        <f>SUM(F4:F18)</f>
        <v>4346856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D13" colorId="8" zoomScale="110" zoomScaleNormal="110" workbookViewId="0">
      <selection activeCell="I20" sqref="I2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70" t="s">
        <v>1990</v>
      </c>
      <c r="D2" s="1570" t="s">
        <v>1991</v>
      </c>
      <c r="E2" s="1570" t="s">
        <v>1992</v>
      </c>
      <c r="F2" s="1570"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41122</v>
      </c>
      <c r="C31" s="1092">
        <v>54900</v>
      </c>
      <c r="D31" s="1551">
        <v>7</v>
      </c>
      <c r="E31" s="1092">
        <v>11297</v>
      </c>
      <c r="F31" s="1092"/>
      <c r="G31" s="1092"/>
      <c r="H31" s="1092">
        <v>11297</v>
      </c>
      <c r="I31" s="1093">
        <f>((E31+F31)-H31)+G31</f>
        <v>0</v>
      </c>
      <c r="J31" s="1092"/>
      <c r="K31" s="117"/>
    </row>
    <row r="32" spans="1:11" ht="12" customHeight="1" x14ac:dyDescent="0.2">
      <c r="A32" s="1094" t="s">
        <v>2116</v>
      </c>
      <c r="B32" s="650">
        <v>41346</v>
      </c>
      <c r="C32" s="1092">
        <v>2459500</v>
      </c>
      <c r="D32" s="1551">
        <v>3</v>
      </c>
      <c r="E32" s="1092">
        <v>1762593</v>
      </c>
      <c r="F32" s="1092"/>
      <c r="G32" s="1092"/>
      <c r="H32" s="1092">
        <v>238700</v>
      </c>
      <c r="I32" s="1093">
        <f>((E32+F32)-H32)+G32</f>
        <v>1523893</v>
      </c>
      <c r="J32" s="1092">
        <v>1523893</v>
      </c>
      <c r="K32" s="117"/>
    </row>
    <row r="33" spans="1:11" ht="12" customHeight="1" x14ac:dyDescent="0.2">
      <c r="A33" s="1094" t="s">
        <v>2117</v>
      </c>
      <c r="B33" s="650">
        <v>41347</v>
      </c>
      <c r="C33" s="1092">
        <v>2465000</v>
      </c>
      <c r="D33" s="1551">
        <v>4</v>
      </c>
      <c r="E33" s="1092">
        <v>2465000</v>
      </c>
      <c r="F33" s="1092"/>
      <c r="G33" s="1092"/>
      <c r="H33" s="1092"/>
      <c r="I33" s="1093">
        <f t="shared" ref="I33:I48" si="1">((E33+F33)-H33)+G33</f>
        <v>2465000</v>
      </c>
      <c r="J33" s="1092">
        <v>2465000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4979400</v>
      </c>
      <c r="D49" s="1550"/>
      <c r="E49" s="1093">
        <f t="shared" ref="E49:J49" si="2">SUM(E31:E48)</f>
        <v>4238890</v>
      </c>
      <c r="F49" s="1093">
        <f t="shared" si="2"/>
        <v>0</v>
      </c>
      <c r="G49" s="1093">
        <f t="shared" si="2"/>
        <v>0</v>
      </c>
      <c r="H49" s="1093">
        <f t="shared" si="2"/>
        <v>249997</v>
      </c>
      <c r="I49" s="1093">
        <f t="shared" si="2"/>
        <v>3988893</v>
      </c>
      <c r="J49" s="1093">
        <f t="shared" si="2"/>
        <v>3988893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G39" sqref="G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6" t="s">
        <v>1055</v>
      </c>
      <c r="G2" s="1827" t="s">
        <v>100</v>
      </c>
      <c r="H2" s="1827" t="s">
        <v>471</v>
      </c>
      <c r="I2" s="1827" t="s">
        <v>1354</v>
      </c>
      <c r="J2" s="1827" t="s">
        <v>1000</v>
      </c>
      <c r="K2" s="1827" t="s">
        <v>144</v>
      </c>
    </row>
    <row r="3" spans="1:11" x14ac:dyDescent="0.2">
      <c r="A3" s="2356" t="s">
        <v>1998</v>
      </c>
      <c r="B3" s="2357"/>
      <c r="C3" s="2357"/>
      <c r="D3" s="2357"/>
      <c r="E3" s="2358"/>
      <c r="F3" s="254"/>
      <c r="G3" s="559"/>
      <c r="H3" s="559"/>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6" t="s">
        <v>998</v>
      </c>
      <c r="G14" s="564"/>
      <c r="H14" s="559"/>
      <c r="I14" s="565"/>
      <c r="J14" s="1173"/>
      <c r="K14" s="1205"/>
    </row>
    <row r="15" spans="1:11" x14ac:dyDescent="0.2">
      <c r="A15" s="2371" t="s">
        <v>5</v>
      </c>
      <c r="B15" s="2371"/>
      <c r="C15" s="2371"/>
      <c r="D15" s="2371"/>
      <c r="E15" s="2372"/>
      <c r="F15" s="256" t="s">
        <v>999</v>
      </c>
      <c r="G15" s="565"/>
      <c r="H15" s="559"/>
      <c r="I15" s="559"/>
      <c r="J15" s="1205"/>
      <c r="K15" s="1205"/>
    </row>
    <row r="16" spans="1:11" ht="12.75" customHeight="1" x14ac:dyDescent="0.2">
      <c r="A16" s="2371" t="s">
        <v>336</v>
      </c>
      <c r="B16" s="2371"/>
      <c r="C16" s="2371"/>
      <c r="D16" s="2371"/>
      <c r="E16" s="237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6" t="s">
        <v>1085</v>
      </c>
      <c r="G18" s="564"/>
      <c r="H18" s="564"/>
      <c r="I18" s="564"/>
      <c r="J18" s="1205"/>
      <c r="K18" s="1191"/>
    </row>
    <row r="19" spans="1:11" ht="25.5" customHeight="1" x14ac:dyDescent="0.2">
      <c r="A19" s="2381" t="s">
        <v>2000</v>
      </c>
      <c r="B19" s="2381"/>
      <c r="C19" s="2381"/>
      <c r="D19" s="2381"/>
      <c r="E19" s="2382"/>
      <c r="F19" s="256" t="s">
        <v>1086</v>
      </c>
      <c r="G19" s="564"/>
      <c r="H19" s="564"/>
      <c r="I19" s="564"/>
      <c r="J19" s="1205"/>
      <c r="K19" s="1191"/>
    </row>
    <row r="20" spans="1:11" ht="12.75" customHeight="1" x14ac:dyDescent="0.2">
      <c r="A20" s="2383" t="s">
        <v>1840</v>
      </c>
      <c r="B20" s="2384"/>
      <c r="C20" s="2384"/>
      <c r="D20" s="2384"/>
      <c r="E20" s="238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1839</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62472</v>
      </c>
    </row>
    <row r="37" spans="1:11" x14ac:dyDescent="0.2">
      <c r="A37" s="550" t="s">
        <v>1043</v>
      </c>
      <c r="B37" s="60"/>
      <c r="C37" s="60"/>
      <c r="D37" s="60"/>
      <c r="E37" s="60"/>
      <c r="F37" s="61"/>
      <c r="G37" s="571"/>
    </row>
    <row r="38" spans="1:11" x14ac:dyDescent="0.2">
      <c r="A38" s="550" t="s">
        <v>1152</v>
      </c>
      <c r="B38" s="60"/>
      <c r="C38" s="60"/>
      <c r="D38" s="60"/>
      <c r="E38" s="60"/>
      <c r="F38" s="61"/>
      <c r="G38" s="571">
        <f>176716-62472-259-5000-1</f>
        <v>108984</v>
      </c>
    </row>
    <row r="39" spans="1:11" x14ac:dyDescent="0.2">
      <c r="A39" s="550" t="s">
        <v>1153</v>
      </c>
      <c r="B39" s="60"/>
      <c r="C39" s="60"/>
      <c r="D39" s="60"/>
      <c r="E39" s="60"/>
      <c r="F39" s="61"/>
      <c r="G39" s="571">
        <v>259</v>
      </c>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v>5000</v>
      </c>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101299</v>
      </c>
      <c r="D5" s="634"/>
      <c r="E5" s="634"/>
      <c r="F5" s="1057">
        <f>(C5+D5)-E5</f>
        <v>101299</v>
      </c>
      <c r="G5" s="630"/>
      <c r="H5" s="636"/>
      <c r="I5" s="636"/>
      <c r="J5" s="636"/>
      <c r="K5" s="641"/>
      <c r="L5" s="1056">
        <f>F5-K5</f>
        <v>101299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13945799</v>
      </c>
      <c r="D8" s="635">
        <v>38257</v>
      </c>
      <c r="E8" s="635"/>
      <c r="F8" s="1057">
        <f>(C8+D8)-E8</f>
        <v>13984056</v>
      </c>
      <c r="G8" s="631">
        <v>50</v>
      </c>
      <c r="H8" s="571">
        <v>6516171</v>
      </c>
      <c r="I8" s="571">
        <v>353775</v>
      </c>
      <c r="J8" s="571"/>
      <c r="K8" s="1056">
        <f>(H8+I8)-J8</f>
        <v>6869946</v>
      </c>
      <c r="L8" s="1056">
        <f>F8-K8</f>
        <v>7114110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275112</v>
      </c>
      <c r="D10" s="1058"/>
      <c r="E10" s="1058"/>
      <c r="F10" s="1059">
        <f>(C10+D10)-E10</f>
        <v>275112</v>
      </c>
      <c r="G10" s="631">
        <v>20</v>
      </c>
      <c r="H10" s="1060">
        <v>272660</v>
      </c>
      <c r="I10" s="1060">
        <v>1800</v>
      </c>
      <c r="J10" s="1060"/>
      <c r="K10" s="1056">
        <f>(H10+I10)-J10</f>
        <v>274460</v>
      </c>
      <c r="L10" s="1056">
        <f>F10-K10</f>
        <v>652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767007</v>
      </c>
      <c r="D12" s="635">
        <v>40194</v>
      </c>
      <c r="E12" s="635"/>
      <c r="F12" s="1057">
        <f>(C12+D12)-E12</f>
        <v>807201</v>
      </c>
      <c r="G12" s="631">
        <v>10</v>
      </c>
      <c r="H12" s="571">
        <v>569758</v>
      </c>
      <c r="I12" s="571">
        <v>62794</v>
      </c>
      <c r="J12" s="571"/>
      <c r="K12" s="1056">
        <f>(H12+I12)-J12</f>
        <v>632552</v>
      </c>
      <c r="L12" s="1056">
        <f>F12-K12</f>
        <v>174649</v>
      </c>
    </row>
    <row r="13" spans="1:14" ht="14.25" thickTop="1" thickBot="1" x14ac:dyDescent="0.25">
      <c r="A13" s="646" t="s">
        <v>1312</v>
      </c>
      <c r="B13" s="284">
        <v>252</v>
      </c>
      <c r="C13" s="635">
        <v>302084</v>
      </c>
      <c r="D13" s="635">
        <v>4950</v>
      </c>
      <c r="E13" s="635"/>
      <c r="F13" s="1057">
        <f>(C13+D13)-E13</f>
        <v>307034</v>
      </c>
      <c r="G13" s="631">
        <v>5</v>
      </c>
      <c r="H13" s="571">
        <v>244546</v>
      </c>
      <c r="I13" s="571">
        <f>25943+2632</f>
        <v>28575</v>
      </c>
      <c r="J13" s="571"/>
      <c r="K13" s="1056">
        <f>(H13+I13)-J13</f>
        <v>273121</v>
      </c>
      <c r="L13" s="1056">
        <f>F13-K13</f>
        <v>33913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15391301</v>
      </c>
      <c r="D16" s="637">
        <f>SUM(D3,D5:D6,D8:D10,D12:D15)</f>
        <v>83401</v>
      </c>
      <c r="E16" s="637">
        <f>SUM(E3,E5:E6,E8:E10,E12:E15)</f>
        <v>0</v>
      </c>
      <c r="F16" s="637">
        <f>SUM(F3,F5:F6,F8:F10,F12:F15)</f>
        <v>15474702</v>
      </c>
      <c r="G16" s="631"/>
      <c r="H16" s="637">
        <f>SUM(H3,H6,H8:H10,H12:H14,)</f>
        <v>7603135</v>
      </c>
      <c r="I16" s="637">
        <f>SUM(I3,I6,I8:I10,I12:I14,)</f>
        <v>446944</v>
      </c>
      <c r="J16" s="637">
        <f>SUM(J3,J6,J8:J10,J12:J14,)</f>
        <v>0</v>
      </c>
      <c r="K16" s="1057">
        <f>(H16+I16)-J16</f>
        <v>8050079</v>
      </c>
      <c r="L16" s="1057">
        <f>F16-K16</f>
        <v>7424623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127004</v>
      </c>
      <c r="G17" s="630">
        <v>10</v>
      </c>
      <c r="H17" s="1067"/>
      <c r="I17" s="1056">
        <f>F17/G17</f>
        <v>12700.4</v>
      </c>
      <c r="J17" s="1067"/>
      <c r="K17" s="1068"/>
      <c r="L17" s="1068"/>
    </row>
    <row r="18" spans="1:12" ht="14.25" thickTop="1" thickBot="1" x14ac:dyDescent="0.25">
      <c r="A18" s="866" t="s">
        <v>775</v>
      </c>
      <c r="B18" s="867"/>
      <c r="C18" s="1069"/>
      <c r="D18" s="1069"/>
      <c r="E18" s="1069"/>
      <c r="F18" s="1070"/>
      <c r="G18" s="865"/>
      <c r="H18" s="638"/>
      <c r="I18" s="1057">
        <f>SUM(I16,I17)</f>
        <v>459644.4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8742938</v>
      </c>
      <c r="G8" s="355"/>
    </row>
    <row r="9" spans="1:7" ht="12" customHeight="1" x14ac:dyDescent="0.2">
      <c r="A9" s="357" t="s">
        <v>528</v>
      </c>
      <c r="B9" s="934" t="s">
        <v>1805</v>
      </c>
      <c r="C9" s="356"/>
      <c r="D9" s="357" t="s">
        <v>580</v>
      </c>
      <c r="E9" s="575"/>
      <c r="F9" s="936">
        <f>'Expenditures 15-22'!K150</f>
        <v>652730</v>
      </c>
      <c r="G9" s="937"/>
    </row>
    <row r="10" spans="1:7" ht="12" customHeight="1" x14ac:dyDescent="0.2">
      <c r="A10" s="357" t="s">
        <v>578</v>
      </c>
      <c r="B10" s="934" t="s">
        <v>1806</v>
      </c>
      <c r="C10" s="356"/>
      <c r="D10" s="357" t="s">
        <v>580</v>
      </c>
      <c r="E10" s="575"/>
      <c r="F10" s="936">
        <f>'Expenditures 15-22'!K168</f>
        <v>549563</v>
      </c>
      <c r="G10" s="937"/>
    </row>
    <row r="11" spans="1:7" ht="12" customHeight="1" x14ac:dyDescent="0.2">
      <c r="A11" s="357" t="s">
        <v>529</v>
      </c>
      <c r="B11" s="934" t="s">
        <v>1807</v>
      </c>
      <c r="C11" s="356"/>
      <c r="D11" s="357" t="s">
        <v>580</v>
      </c>
      <c r="E11" s="575"/>
      <c r="F11" s="936">
        <f>'Expenditures 15-22'!K204</f>
        <v>661798</v>
      </c>
      <c r="G11" s="937"/>
    </row>
    <row r="12" spans="1:7" ht="12" customHeight="1" x14ac:dyDescent="0.2">
      <c r="A12" s="357" t="s">
        <v>530</v>
      </c>
      <c r="B12" s="934" t="s">
        <v>1808</v>
      </c>
      <c r="C12" s="356"/>
      <c r="D12" s="357" t="s">
        <v>580</v>
      </c>
      <c r="E12" s="575"/>
      <c r="F12" s="936">
        <f>'Expenditures 15-22'!K288</f>
        <v>339682</v>
      </c>
      <c r="G12" s="937"/>
    </row>
    <row r="13" spans="1:7" ht="12" customHeight="1" x14ac:dyDescent="0.2">
      <c r="A13" s="357" t="s">
        <v>112</v>
      </c>
      <c r="B13" s="934" t="s">
        <v>1809</v>
      </c>
      <c r="C13" s="356"/>
      <c r="D13" s="357" t="s">
        <v>580</v>
      </c>
      <c r="E13" s="575"/>
      <c r="F13" s="936">
        <f>'Expenditures 15-22'!K331</f>
        <v>176714</v>
      </c>
      <c r="G13" s="938"/>
    </row>
    <row r="14" spans="1:7" ht="12" customHeight="1" thickBot="1" x14ac:dyDescent="0.25">
      <c r="A14" s="939"/>
      <c r="B14" s="576"/>
      <c r="C14" s="577"/>
      <c r="D14" s="994" t="s">
        <v>580</v>
      </c>
      <c r="E14" s="588" t="s">
        <v>1112</v>
      </c>
      <c r="F14" s="940">
        <f>SUM(F8:F13)</f>
        <v>11123425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97336</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397229</v>
      </c>
      <c r="G53" s="355"/>
    </row>
    <row r="54" spans="1:7" ht="12" customHeight="1" x14ac:dyDescent="0.2">
      <c r="A54" s="357" t="s">
        <v>527</v>
      </c>
      <c r="B54" s="357" t="s">
        <v>1817</v>
      </c>
      <c r="C54" s="955" t="s">
        <v>1138</v>
      </c>
      <c r="D54" s="951" t="s">
        <v>1278</v>
      </c>
      <c r="E54" s="575"/>
      <c r="F54" s="1098">
        <f>'Expenditures 15-22'!G114</f>
        <v>5038</v>
      </c>
      <c r="G54" s="355"/>
    </row>
    <row r="55" spans="1:7" ht="12" customHeight="1" x14ac:dyDescent="0.2">
      <c r="A55" s="357" t="s">
        <v>527</v>
      </c>
      <c r="B55" s="357" t="s">
        <v>1818</v>
      </c>
      <c r="C55" s="955" t="s">
        <v>1138</v>
      </c>
      <c r="D55" s="951" t="s">
        <v>328</v>
      </c>
      <c r="E55" s="575"/>
      <c r="F55" s="1098">
        <f>'Expenditures 15-22'!I114</f>
        <v>38477</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99490</v>
      </c>
      <c r="G58" s="355"/>
    </row>
    <row r="59" spans="1:7" ht="12" customHeight="1" x14ac:dyDescent="0.2">
      <c r="A59" s="961" t="s">
        <v>528</v>
      </c>
      <c r="B59" s="67" t="s">
        <v>1822</v>
      </c>
      <c r="C59" s="1041" t="s">
        <v>1138</v>
      </c>
      <c r="D59" s="67" t="s">
        <v>328</v>
      </c>
      <c r="F59" s="1101">
        <f>'Expenditures 15-22'!I150</f>
        <v>88527</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250000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976097</v>
      </c>
      <c r="G75" s="355"/>
    </row>
    <row r="76" spans="1:8" s="961" customFormat="1" ht="12" customHeight="1" thickTop="1" thickBot="1" x14ac:dyDescent="0.25">
      <c r="A76" s="581"/>
      <c r="B76" s="579"/>
      <c r="C76" s="580"/>
      <c r="D76" s="960" t="s">
        <v>1792</v>
      </c>
      <c r="E76" s="591"/>
      <c r="F76" s="1104">
        <f>(F14-F75)</f>
        <v>10147328</v>
      </c>
      <c r="G76" s="357"/>
    </row>
    <row r="77" spans="1:8" s="961" customFormat="1" ht="12" customHeight="1" thickTop="1" x14ac:dyDescent="0.2">
      <c r="A77" s="582"/>
      <c r="B77" s="579"/>
      <c r="C77" s="580"/>
      <c r="D77" s="960" t="s">
        <v>2029</v>
      </c>
      <c r="E77" s="591"/>
      <c r="F77" s="1566">
        <v>1229.5899999999999</v>
      </c>
      <c r="G77" s="358"/>
      <c r="H77" s="357"/>
    </row>
    <row r="78" spans="1:8" s="961" customFormat="1" ht="12" customHeight="1" thickBot="1" x14ac:dyDescent="0.25">
      <c r="A78" s="583"/>
      <c r="B78" s="579"/>
      <c r="C78" s="580"/>
      <c r="D78" s="960" t="s">
        <v>1859</v>
      </c>
      <c r="E78" s="591" t="s">
        <v>1112</v>
      </c>
      <c r="F78" s="1105">
        <f>IF(F77&gt;0,F76/F77," Complete Line 77")</f>
        <v>8252.6110329459425</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7016</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154609</v>
      </c>
      <c r="G93" s="969"/>
    </row>
    <row r="94" spans="1:7" ht="12" customHeight="1" x14ac:dyDescent="0.2">
      <c r="A94" s="970" t="s">
        <v>146</v>
      </c>
      <c r="B94" s="970" t="s">
        <v>182</v>
      </c>
      <c r="C94" s="967">
        <v>1700</v>
      </c>
      <c r="D94" s="976" t="str">
        <f>'Revenues 9-14'!A82</f>
        <v>Total District/School Activity Income</v>
      </c>
      <c r="E94" s="383"/>
      <c r="F94" s="1063">
        <f>SUM('Revenues 9-14'!C82,'Revenues 9-14'!D82)</f>
        <v>48315</v>
      </c>
      <c r="G94" s="969"/>
    </row>
    <row r="95" spans="1:7" ht="12" customHeight="1" x14ac:dyDescent="0.2">
      <c r="A95" s="970" t="s">
        <v>527</v>
      </c>
      <c r="B95" s="970" t="s">
        <v>183</v>
      </c>
      <c r="C95" s="967">
        <f>'Revenues 9-14'!B84</f>
        <v>1811</v>
      </c>
      <c r="D95" s="968" t="str">
        <f>'Revenues 9-14'!A84</f>
        <v>Rentals - Regular Textbooks</v>
      </c>
      <c r="E95" s="383"/>
      <c r="F95" s="1063">
        <f>'Revenues 9-14'!C84</f>
        <v>60199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383921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1084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15566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283892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220733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274665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215790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43585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19212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16004</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1744791</v>
      </c>
    </row>
    <row r="176" spans="1:7" ht="12" customHeight="1" x14ac:dyDescent="0.2">
      <c r="A176" s="584"/>
      <c r="B176" s="585"/>
      <c r="C176" s="586"/>
      <c r="D176" s="992" t="s">
        <v>1856</v>
      </c>
      <c r="E176" s="1046"/>
      <c r="F176" s="1108">
        <f>'PCTC-OEPP 28-29'!F76-F175</f>
        <v>8402537</v>
      </c>
    </row>
    <row r="177" spans="1:7" ht="12" customHeight="1" x14ac:dyDescent="0.2">
      <c r="A177" s="584"/>
      <c r="B177" s="585"/>
      <c r="C177" s="586"/>
      <c r="D177" s="992" t="s">
        <v>2013</v>
      </c>
      <c r="E177" s="1046"/>
      <c r="F177" s="1108">
        <f>'Cap Outlay Deprec 27'!I18</f>
        <v>459644.4</v>
      </c>
    </row>
    <row r="178" spans="1:7" ht="12" customHeight="1" x14ac:dyDescent="0.2">
      <c r="A178" s="584"/>
      <c r="B178" s="585"/>
      <c r="C178" s="586"/>
      <c r="D178" s="992" t="s">
        <v>1858</v>
      </c>
      <c r="E178" s="1046"/>
      <c r="F178" s="1108">
        <f>F176+F177</f>
        <v>8862181.4000000004</v>
      </c>
    </row>
    <row r="179" spans="1:7" ht="12" customHeight="1" x14ac:dyDescent="0.2">
      <c r="A179" s="584"/>
      <c r="B179" s="587"/>
      <c r="C179" s="586"/>
      <c r="D179" s="992" t="s">
        <v>2014</v>
      </c>
      <c r="E179" s="1046"/>
      <c r="F179" s="1109">
        <f>'PCTC-OEPP 28-29'!F77</f>
        <v>1229.5899999999999</v>
      </c>
      <c r="G179" s="68"/>
    </row>
    <row r="180" spans="1:7" ht="12" customHeight="1" thickBot="1" x14ac:dyDescent="0.25">
      <c r="A180" s="584"/>
      <c r="B180" s="587"/>
      <c r="C180" s="586"/>
      <c r="D180" s="992" t="s">
        <v>1935</v>
      </c>
      <c r="E180" s="1046" t="s">
        <v>1936</v>
      </c>
      <c r="F180" s="1110">
        <f>F178/F179</f>
        <v>7207.4280044567713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4" t="s">
        <v>2091</v>
      </c>
      <c r="B11" s="2405"/>
      <c r="C11" s="2405"/>
      <c r="D11" s="240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5155524</v>
      </c>
      <c r="F19" s="763"/>
      <c r="G19" s="765">
        <f>'Expenditures 15-22'!K33-SUM('Expenditures 15-22'!G33,'Expenditures 15-22'!I33)+'Expenditures 15-22'!D223</f>
        <v>5155524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392861</v>
      </c>
      <c r="F21" s="763"/>
      <c r="G21" s="765">
        <f>'Expenditures 15-22'!K42-SUM('Expenditures 15-22'!G42,'Expenditures 15-22'!I42)+'Expenditures 15-22'!K120-SUM('Expenditures 15-22'!G120,'Expenditures 15-22'!I120)+'Expenditures 15-22'!K174-SUM('Expenditures 15-22'!G174,'Expenditures 15-22'!I174)+'Expenditures 15-22'!D232</f>
        <v>392861</v>
      </c>
      <c r="H21" s="285"/>
      <c r="I21" s="215"/>
    </row>
    <row r="22" spans="1:9" s="2" customFormat="1" ht="12" customHeight="1" x14ac:dyDescent="0.2">
      <c r="A22" s="762" t="s">
        <v>644</v>
      </c>
      <c r="B22" s="758"/>
      <c r="C22" s="757">
        <v>2200</v>
      </c>
      <c r="D22" s="763"/>
      <c r="E22" s="764">
        <f>'Expenditures 15-22'!K47-SUM('Expenditures 15-22'!G47,'Expenditures 15-22'!I47)+'Expenditures 15-22'!D237</f>
        <v>460527</v>
      </c>
      <c r="F22" s="763"/>
      <c r="G22" s="765">
        <f>'Expenditures 15-22'!K47-SUM('Expenditures 15-22'!G47,'Expenditures 15-22'!I47)+'Expenditures 15-22'!D237</f>
        <v>460527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1271830</v>
      </c>
      <c r="F23" s="763"/>
      <c r="G23" s="764">
        <f>'Expenditures 15-22'!K53-SUM('Expenditures 15-22'!G53,'Expenditures 15-22'!I53)+'Expenditures 15-22'!D251+'Expenditures 15-22'!K323-SUM('Expenditures 15-22'!G323,'Expenditures 15-22'!I323)</f>
        <v>1271830</v>
      </c>
      <c r="H23" s="285"/>
      <c r="I23" s="215"/>
    </row>
    <row r="24" spans="1:9" s="2" customFormat="1" ht="12" customHeight="1" x14ac:dyDescent="0.2">
      <c r="A24" s="762" t="s">
        <v>646</v>
      </c>
      <c r="B24" s="758"/>
      <c r="C24" s="757">
        <v>2400</v>
      </c>
      <c r="D24" s="763"/>
      <c r="E24" s="764">
        <f>'Expenditures 15-22'!K57-SUM('Expenditures 15-22'!G57,'Expenditures 15-22'!I57)+'Expenditures 15-22'!D255</f>
        <v>600298</v>
      </c>
      <c r="F24" s="763"/>
      <c r="G24" s="765">
        <f>'Expenditures 15-22'!K57-SUM('Expenditures 15-22'!G57,'Expenditures 15-22'!I57)+'Expenditures 15-22'!D255</f>
        <v>600298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108347</v>
      </c>
      <c r="E27" s="764">
        <f>E8</f>
        <v>0</v>
      </c>
      <c r="F27" s="764">
        <f>'Expenditures 15-22'!K60-SUM('Expenditures 15-22'!G60,'Expenditures 15-22'!I60)+'Expenditures 15-22'!D258-E8</f>
        <v>108347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752941</v>
      </c>
      <c r="F28" s="767">
        <f>'Expenditures 15-22'!K61-SUM('Expenditures 15-22'!G61,'Expenditures 15-22'!I61)+'Expenditures 15-22'!K124-SUM('Expenditures 15-22'!G124,'Expenditures 15-22'!I124)+'Expenditures 15-22'!D260-E9</f>
        <v>752941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661798</v>
      </c>
      <c r="F29" s="763"/>
      <c r="G29" s="765">
        <f>'Expenditures 15-22'!K62-SUM('Expenditures 15-22'!G62,'Expenditures 15-22'!I62)+'Expenditures 15-22'!K125-SUM('Expenditures 15-22'!G125,'Expenditures 15-22'!I125)+'Expenditures 15-22'!K176-SUM('Expenditures 15-22'!G176,'Expenditures 15-22'!I176)+'Expenditures 15-22'!D261</f>
        <v>661798</v>
      </c>
      <c r="H29" s="391"/>
    </row>
    <row r="30" spans="1:9" ht="12" customHeight="1" x14ac:dyDescent="0.2">
      <c r="A30" s="762" t="s">
        <v>106</v>
      </c>
      <c r="B30" s="760"/>
      <c r="C30" s="757">
        <v>2560</v>
      </c>
      <c r="D30" s="763"/>
      <c r="E30" s="764">
        <f>'Expenditures 15-22'!K63-SUM('Expenditures 15-22'!G63,'Expenditures 15-22'!I63)+'Expenditures 15-22'!D262-E10</f>
        <v>477888</v>
      </c>
      <c r="F30" s="763"/>
      <c r="G30" s="764">
        <f>'Expenditures 15-22'!K63-SUM('Expenditures 15-22'!G63,'Expenditures 15-22'!I63)+'Expenditures 15-22'!D262-E10</f>
        <v>477888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108347</v>
      </c>
      <c r="E40" s="767">
        <f>SUM(E19:E39)</f>
        <v>9773667</v>
      </c>
      <c r="F40" s="767">
        <f>SUM(F19:F39)</f>
        <v>861288</v>
      </c>
      <c r="G40" s="767">
        <f>SUM(G19:G39)</f>
        <v>9020726</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108347</v>
      </c>
      <c r="F42" s="772" t="s">
        <v>553</v>
      </c>
      <c r="G42" s="768">
        <f>F40</f>
        <v>861288</v>
      </c>
    </row>
    <row r="43" spans="1:7" ht="12" customHeight="1" x14ac:dyDescent="0.2">
      <c r="A43" s="285"/>
      <c r="B43" s="215"/>
      <c r="C43" s="286"/>
      <c r="D43" s="772" t="s">
        <v>552</v>
      </c>
      <c r="E43" s="768">
        <f>E40</f>
        <v>9773667</v>
      </c>
      <c r="F43" s="772" t="s">
        <v>552</v>
      </c>
      <c r="G43" s="768">
        <f>G40</f>
        <v>9020726</v>
      </c>
    </row>
    <row r="44" spans="1:7" ht="12" customHeight="1" x14ac:dyDescent="0.2">
      <c r="A44" s="285"/>
      <c r="B44" s="215"/>
      <c r="C44" s="215"/>
      <c r="D44" s="782" t="s">
        <v>1165</v>
      </c>
      <c r="E44" s="783">
        <f>(E42/E43)</f>
        <v>1.1085603796405177E-2</v>
      </c>
      <c r="F44" s="782" t="s">
        <v>1165</v>
      </c>
      <c r="G44" s="783">
        <f>(G42/G43)</f>
        <v>9.5478789622919488E-2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9" sqref="E1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Marshall CUSD C-2</v>
      </c>
      <c r="C6" s="2413"/>
      <c r="D6" s="2413"/>
      <c r="E6" s="1925"/>
    </row>
    <row r="7" spans="1:7" ht="11.25" customHeight="1" x14ac:dyDescent="0.25">
      <c r="A7" s="1924"/>
      <c r="B7" s="2414" t="str">
        <f>COVER!A13</f>
        <v>11012002C26</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2119</v>
      </c>
      <c r="E26" s="1937" t="s">
        <v>2118</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Marshall CUSD C-2</v>
      </c>
      <c r="J6" s="2434"/>
    </row>
    <row r="7" spans="1:10" x14ac:dyDescent="0.2">
      <c r="A7" s="2435" t="s">
        <v>1015</v>
      </c>
      <c r="B7" s="2436"/>
      <c r="C7" s="2436"/>
      <c r="D7" s="2436"/>
      <c r="E7" s="2437"/>
      <c r="F7" s="1605"/>
      <c r="G7" s="1594"/>
      <c r="H7" s="1604" t="s">
        <v>431</v>
      </c>
      <c r="I7" s="2438" t="str">
        <f>COVER!A13</f>
        <v>11012002C26</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143609</v>
      </c>
      <c r="F12" s="1633"/>
      <c r="G12" s="1632">
        <f t="shared" ref="G12:G18" si="0">SUM(E12:F12)</f>
        <v>143609</v>
      </c>
      <c r="H12" s="1634">
        <v>121850</v>
      </c>
      <c r="I12" s="1633"/>
      <c r="J12" s="1632">
        <f t="shared" ref="J12:J18" si="1">SUM(H12:I12)</f>
        <v>121850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143609</v>
      </c>
      <c r="F19" s="1640">
        <f t="shared" si="2"/>
        <v>0</v>
      </c>
      <c r="G19" s="1640">
        <f t="shared" si="2"/>
        <v>143609</v>
      </c>
      <c r="H19" s="1640">
        <f t="shared" si="2"/>
        <v>121850</v>
      </c>
      <c r="I19" s="1640">
        <f t="shared" si="2"/>
        <v>0</v>
      </c>
      <c r="J19" s="1640">
        <f t="shared" si="2"/>
        <v>121850</v>
      </c>
    </row>
    <row r="20" spans="1:10" ht="25.5" customHeight="1" thickTop="1" x14ac:dyDescent="0.2">
      <c r="A20" s="1628">
        <v>9</v>
      </c>
      <c r="B20" s="2445" t="s">
        <v>2021</v>
      </c>
      <c r="C20" s="2443"/>
      <c r="D20" s="2444"/>
      <c r="E20" s="1641"/>
      <c r="F20" s="1641"/>
      <c r="G20" s="1641"/>
      <c r="H20" s="1641"/>
      <c r="I20" s="1641"/>
      <c r="J20" s="1642">
        <f>IF(AND(G19&gt;0,J19&gt;0),(((J19-G19)/G19)),"Enter Budget Data")</f>
        <v>-0.15151557353647752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Marshall CUSD C-2</v>
      </c>
    </row>
    <row r="65" spans="2:2" x14ac:dyDescent="0.2">
      <c r="B65" s="393" t="str">
        <f>COVER!A13</f>
        <v>11012002C26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2743200</xdr:colOff>
                <xdr:row>3</xdr:row>
                <xdr:rowOff>114300</xdr:rowOff>
              </from>
              <to>
                <xdr:col>2</xdr:col>
                <xdr:colOff>161925</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8811341</v>
      </c>
      <c r="C6" s="1575">
        <f>'Acct Summary 7-8'!D8</f>
        <v>650380</v>
      </c>
      <c r="D6" s="1575">
        <f>'Acct Summary 7-8'!F8</f>
        <v>579899</v>
      </c>
      <c r="E6" s="1575">
        <f>'Acct Summary 7-8'!I8</f>
        <v>54951</v>
      </c>
      <c r="F6" s="1575">
        <f>SUM(B6:E6)</f>
        <v>10096571</v>
      </c>
    </row>
    <row r="7" spans="1:8" s="1576" customFormat="1" ht="14.25" customHeight="1" thickBot="1" x14ac:dyDescent="0.25">
      <c r="A7" s="1574" t="s">
        <v>1636</v>
      </c>
      <c r="B7" s="1577">
        <f>'Acct Summary 7-8'!C17</f>
        <v>8742938</v>
      </c>
      <c r="C7" s="1577">
        <f>'Acct Summary 7-8'!D17</f>
        <v>652730</v>
      </c>
      <c r="D7" s="1577">
        <f>'Acct Summary 7-8'!F17</f>
        <v>661798</v>
      </c>
      <c r="E7" s="1836"/>
      <c r="F7" s="1575">
        <f>SUM(B7:E7)</f>
        <v>10057466</v>
      </c>
    </row>
    <row r="8" spans="1:8" s="1576" customFormat="1" ht="14.25" thickTop="1" thickBot="1" x14ac:dyDescent="0.25">
      <c r="A8" s="1578" t="s">
        <v>1637</v>
      </c>
      <c r="B8" s="1579">
        <f>(B6-B7)</f>
        <v>68403</v>
      </c>
      <c r="C8" s="1579">
        <f>(C6-C7)</f>
        <v>-2350</v>
      </c>
      <c r="D8" s="1579">
        <f>(D6-D7)</f>
        <v>-81899</v>
      </c>
      <c r="E8" s="1577">
        <f>(E6-E7)</f>
        <v>54951</v>
      </c>
      <c r="F8" s="1580">
        <f>SUM(F6-F7)</f>
        <v>39105</v>
      </c>
    </row>
    <row r="9" spans="1:8" s="1576" customFormat="1" ht="14.25" thickTop="1" thickBot="1" x14ac:dyDescent="0.25">
      <c r="A9" s="1581" t="s">
        <v>2023</v>
      </c>
      <c r="B9" s="1582">
        <f>'Acct Summary 7-8'!C81</f>
        <v>4945553</v>
      </c>
      <c r="C9" s="1582">
        <f>'Acct Summary 7-8'!D81</f>
        <v>799076</v>
      </c>
      <c r="D9" s="1582">
        <f>'Acct Summary 7-8'!F81</f>
        <v>237082</v>
      </c>
      <c r="E9" s="1582">
        <f>'Acct Summary 7-8'!I81</f>
        <v>12096</v>
      </c>
      <c r="F9" s="1661">
        <f>SUM(B9:E9)</f>
        <v>5993807</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0"/>
      <c r="B8" s="2471"/>
      <c r="C8" s="2471"/>
      <c r="D8" s="247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5" t="s">
        <v>1890</v>
      </c>
      <c r="D11" s="2476"/>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8" t="s">
        <v>354</v>
      </c>
      <c r="D27" s="2479"/>
    </row>
    <row r="28" spans="1:4" ht="12.75" x14ac:dyDescent="0.2">
      <c r="A28" s="229"/>
      <c r="B28" s="230">
        <v>2</v>
      </c>
      <c r="C28" s="2477" t="s">
        <v>1914</v>
      </c>
      <c r="D28" s="232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0" t="s">
        <v>616</v>
      </c>
      <c r="D49" s="248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3" t="s">
        <v>900</v>
      </c>
      <c r="D62" s="247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3" t="s">
        <v>758</v>
      </c>
      <c r="D76" s="247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B42" sqref="B4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Marshall CUSD C-2</v>
      </c>
      <c r="B7" s="2495"/>
      <c r="C7" s="2495"/>
      <c r="D7" s="2507"/>
      <c r="E7" s="2508" t="str">
        <f>COVER!A13</f>
        <v>11012002C26</v>
      </c>
      <c r="F7" s="2509"/>
      <c r="G7" s="2510" t="str">
        <f>COVER!T23</f>
        <v>065-19320</v>
      </c>
      <c r="H7" s="2511"/>
      <c r="I7" s="2511"/>
      <c r="J7" s="2511"/>
      <c r="K7" s="2511"/>
      <c r="L7" s="251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Daughhetee and parks Management Consulting PC</v>
      </c>
      <c r="H9" s="2501"/>
      <c r="I9" s="2501"/>
      <c r="J9" s="2501"/>
      <c r="K9" s="2501"/>
      <c r="L9" s="2515"/>
    </row>
    <row r="10" spans="1:29" ht="13.5" customHeight="1" x14ac:dyDescent="0.2">
      <c r="A10" s="2491" t="str">
        <f>COVER!A38</f>
        <v>Kevin Ross</v>
      </c>
      <c r="B10" s="2492"/>
      <c r="C10" s="2492"/>
      <c r="D10" s="2492"/>
      <c r="E10" s="2492"/>
      <c r="F10" s="2493"/>
      <c r="G10" s="2482" t="str">
        <f>COVER!T17</f>
        <v>2200 Kickapoo Drive Suite A</v>
      </c>
      <c r="H10" s="2484"/>
      <c r="I10" s="2484"/>
      <c r="J10" s="2484"/>
      <c r="K10" s="2484"/>
      <c r="L10" s="2497"/>
    </row>
    <row r="11" spans="1:29" ht="13.5" customHeight="1" x14ac:dyDescent="0.2">
      <c r="A11" s="2007" t="s">
        <v>1908</v>
      </c>
      <c r="B11" s="1959"/>
      <c r="C11" s="1949"/>
      <c r="D11" s="1961"/>
      <c r="E11" s="1949"/>
      <c r="F11" s="1950"/>
      <c r="G11" s="2482" t="str">
        <f>COVER!T19</f>
        <v>Danville</v>
      </c>
      <c r="H11" s="2484"/>
      <c r="I11" s="2484"/>
      <c r="J11" s="2002" t="str">
        <f>COVER!X19</f>
        <v>IL</v>
      </c>
      <c r="K11" s="2002">
        <f>COVER!Z19</f>
        <v>61832</v>
      </c>
      <c r="L11" s="2001"/>
    </row>
    <row r="12" spans="1:29" ht="13.5" customHeight="1" x14ac:dyDescent="0.2">
      <c r="A12" s="2498" t="s">
        <v>1907</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1909</v>
      </c>
      <c r="H13" s="1952"/>
      <c r="I13" s="2502" t="str">
        <f>COVER!T25</f>
        <v>pparkscpa@gmail.com</v>
      </c>
      <c r="J13" s="2503"/>
      <c r="K13" s="2503"/>
      <c r="L13" s="2504"/>
    </row>
    <row r="14" spans="1:29" ht="13.5" customHeight="1" x14ac:dyDescent="0.2">
      <c r="A14" s="2482" t="str">
        <f>COVER!A19</f>
        <v>503 Pine Street</v>
      </c>
      <c r="B14" s="2483"/>
      <c r="C14" s="2483"/>
      <c r="D14" s="2483"/>
      <c r="E14" s="2000">
        <v>0</v>
      </c>
      <c r="F14" s="1293"/>
      <c r="G14" s="2012" t="s">
        <v>1386</v>
      </c>
      <c r="H14" s="1279"/>
      <c r="I14" s="1279"/>
      <c r="J14" s="1279"/>
      <c r="K14" s="1279"/>
      <c r="L14" s="1951"/>
    </row>
    <row r="15" spans="1:29" ht="13.5" customHeight="1" x14ac:dyDescent="0.2">
      <c r="A15" s="2482" t="str">
        <f>COVER!A21</f>
        <v>Marshall</v>
      </c>
      <c r="B15" s="2484"/>
      <c r="C15" s="2484"/>
      <c r="D15" s="1278"/>
      <c r="E15" s="1920"/>
      <c r="F15" s="1292"/>
      <c r="G15" s="1999" t="str">
        <f>COVER!T15</f>
        <v>Phyllis Parks</v>
      </c>
      <c r="H15" s="1279"/>
      <c r="I15" s="1279"/>
      <c r="J15" s="1279"/>
      <c r="K15" s="1279"/>
      <c r="L15" s="1951"/>
    </row>
    <row r="16" spans="1:29" ht="12.2" customHeight="1" x14ac:dyDescent="0.2">
      <c r="A16" s="1999"/>
      <c r="B16" s="1501"/>
      <c r="C16" s="2002">
        <f>COVER!A25</f>
        <v>62441</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217-431-2727</v>
      </c>
      <c r="H18" s="2495"/>
      <c r="I18" s="2495"/>
      <c r="J18" s="2495"/>
      <c r="K18" s="2494" t="str">
        <f>COVER!X21</f>
        <v>217-431-3273</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t="s">
        <v>2096</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2096</v>
      </c>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t="s">
        <v>2096</v>
      </c>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t="s">
        <v>2096</v>
      </c>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2096</v>
      </c>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2096</v>
      </c>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2096</v>
      </c>
      <c r="C38" s="2014" t="s">
        <v>2038</v>
      </c>
      <c r="D38" s="1284"/>
      <c r="E38" s="1284"/>
    </row>
    <row r="39" spans="1:12" ht="9" customHeight="1" x14ac:dyDescent="0.2">
      <c r="B39" s="1283"/>
      <c r="C39" s="2015"/>
      <c r="D39" s="1282"/>
      <c r="E39" s="1282"/>
    </row>
    <row r="40" spans="1:12" s="1277" customFormat="1" ht="13.5" customHeight="1" x14ac:dyDescent="0.2">
      <c r="B40" s="1280" t="s">
        <v>2096</v>
      </c>
      <c r="C40" s="2014" t="s">
        <v>2039</v>
      </c>
      <c r="D40" s="1284"/>
      <c r="E40" s="1284"/>
    </row>
    <row r="41" spans="1:12" ht="9" customHeight="1" x14ac:dyDescent="0.2">
      <c r="A41" s="1286"/>
      <c r="B41" s="1283"/>
      <c r="C41" s="2015"/>
      <c r="D41" s="1282"/>
      <c r="E41" s="1282"/>
    </row>
    <row r="42" spans="1:12" s="1277" customFormat="1" ht="13.5" customHeight="1" x14ac:dyDescent="0.2">
      <c r="B42" s="1280" t="s">
        <v>2096</v>
      </c>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Marshall CUSD C-2</v>
      </c>
      <c r="B1" s="2517"/>
      <c r="C1" s="2517"/>
      <c r="D1" s="2517"/>
    </row>
    <row r="2" spans="1:11" s="2006" customFormat="1" ht="12.75" x14ac:dyDescent="0.2">
      <c r="A2" s="2518" t="str">
        <f>'Single Audit Cover'!E7</f>
        <v>11012002C26</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Marshall CUSD C-2</v>
      </c>
      <c r="B1" s="2522"/>
      <c r="C1" s="2522"/>
      <c r="D1" s="2522"/>
      <c r="E1" s="2522"/>
    </row>
    <row r="2" spans="1:5" x14ac:dyDescent="0.2">
      <c r="A2" s="2523" t="str">
        <f>'Single Audit Cover'!E7</f>
        <v>11012002C26</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789989</v>
      </c>
    </row>
    <row r="11" spans="1:5" x14ac:dyDescent="0.2">
      <c r="A11" s="1346" t="s">
        <v>1459</v>
      </c>
      <c r="B11" s="1345"/>
      <c r="C11" s="1345"/>
    </row>
    <row r="12" spans="1:5" x14ac:dyDescent="0.2">
      <c r="A12" s="1346" t="s">
        <v>1458</v>
      </c>
      <c r="B12" s="1345" t="s">
        <v>1457</v>
      </c>
      <c r="C12" s="1345"/>
      <c r="D12" s="1344">
        <f>SUM('Revenues 9-14'!C112:D112,'Revenues 9-14'!F112:G112)</f>
        <v>91182</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-16004</v>
      </c>
    </row>
    <row r="19" spans="1:4" ht="13.5" thickBot="1" x14ac:dyDescent="0.25">
      <c r="A19" s="2024" t="s">
        <v>1452</v>
      </c>
      <c r="D19" s="1343">
        <f>SUM(D10:D17)</f>
        <v>865167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865167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865167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Marshall CUSD C-2</v>
      </c>
      <c r="B1" s="2536"/>
      <c r="C1" s="2536"/>
      <c r="D1" s="2536"/>
      <c r="E1" s="1411"/>
    </row>
    <row r="2" spans="1:7" ht="13.5" customHeight="1" x14ac:dyDescent="0.2">
      <c r="A2" s="2537" t="str">
        <f>'Single Audit Cover'!E7</f>
        <v>11012002C26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32" t="s">
        <v>1492</v>
      </c>
      <c r="E15" s="2532"/>
      <c r="F15" s="2532"/>
    </row>
    <row r="16" spans="1:7" ht="13.5" customHeight="1" x14ac:dyDescent="0.2">
      <c r="A16" s="1370"/>
      <c r="B16" s="1342" t="s">
        <v>1491</v>
      </c>
      <c r="C16" s="1738" t="s">
        <v>1490</v>
      </c>
      <c r="D16" s="2533" t="s">
        <v>2072</v>
      </c>
      <c r="E16" s="2533"/>
      <c r="F16" s="2533"/>
    </row>
    <row r="17" spans="1:6" ht="20.45" customHeight="1" x14ac:dyDescent="0.2">
      <c r="A17" s="2049"/>
      <c r="B17" s="2050"/>
      <c r="C17" s="1963"/>
      <c r="D17" s="2527"/>
      <c r="E17" s="2527"/>
      <c r="F17" s="2527"/>
    </row>
    <row r="18" spans="1:6" ht="20.65" customHeight="1" x14ac:dyDescent="0.2">
      <c r="A18" s="2049"/>
      <c r="B18" s="2050"/>
      <c r="C18" s="1963"/>
      <c r="D18" s="2527"/>
      <c r="E18" s="2527"/>
      <c r="F18" s="2527"/>
    </row>
    <row r="19" spans="1:6" ht="20.65" customHeight="1" x14ac:dyDescent="0.2">
      <c r="A19" s="2049"/>
      <c r="B19" s="2050"/>
      <c r="C19" s="1963"/>
      <c r="D19" s="2527"/>
      <c r="E19" s="2527"/>
      <c r="F19" s="2527"/>
    </row>
    <row r="20" spans="1:6" ht="20.65" customHeight="1" x14ac:dyDescent="0.2">
      <c r="A20" s="2049"/>
      <c r="B20" s="2050"/>
      <c r="C20" s="1963"/>
      <c r="D20" s="2527"/>
      <c r="E20" s="2527"/>
      <c r="F20" s="2527"/>
    </row>
    <row r="21" spans="1:6" ht="20.65" customHeight="1" x14ac:dyDescent="0.2">
      <c r="A21" s="2049"/>
      <c r="B21" s="2050"/>
      <c r="C21" s="1963"/>
      <c r="D21" s="2527"/>
      <c r="E21" s="2527"/>
      <c r="F21" s="2527"/>
    </row>
    <row r="22" spans="1:6" ht="20.65" customHeight="1" x14ac:dyDescent="0.2">
      <c r="A22" s="2049"/>
      <c r="B22" s="2050"/>
      <c r="C22" s="1963"/>
      <c r="D22" s="2527"/>
      <c r="E22" s="2527"/>
      <c r="F22" s="2527"/>
    </row>
    <row r="23" spans="1:6" ht="20.65" customHeight="1" x14ac:dyDescent="0.2">
      <c r="A23" s="2049"/>
      <c r="B23" s="2050"/>
      <c r="C23" s="1963"/>
      <c r="D23" s="2527"/>
      <c r="E23" s="2527"/>
      <c r="F23" s="2527"/>
    </row>
    <row r="24" spans="1:6" ht="20.65" customHeight="1" x14ac:dyDescent="0.2">
      <c r="A24" s="2049"/>
      <c r="B24" s="2050"/>
      <c r="C24" s="1963"/>
      <c r="D24" s="2527"/>
      <c r="E24" s="2527"/>
      <c r="F24" s="2527"/>
    </row>
    <row r="25" spans="1:6" ht="20.65" customHeight="1" x14ac:dyDescent="0.2">
      <c r="A25" s="2049"/>
      <c r="B25" s="2050"/>
      <c r="C25" s="1963"/>
      <c r="D25" s="2527"/>
      <c r="E25" s="2527"/>
      <c r="F25" s="2527"/>
    </row>
    <row r="26" spans="1:6" ht="20.65" customHeight="1" x14ac:dyDescent="0.2">
      <c r="A26" s="2049"/>
      <c r="B26" s="2050"/>
      <c r="C26" s="1963"/>
      <c r="D26" s="2527"/>
      <c r="E26" s="2527"/>
      <c r="F26" s="2527"/>
    </row>
    <row r="27" spans="1:6" ht="20.65" customHeight="1" x14ac:dyDescent="0.2">
      <c r="A27" s="2049"/>
      <c r="B27" s="2050"/>
      <c r="C27" s="1963"/>
      <c r="D27" s="2527"/>
      <c r="E27" s="2527"/>
      <c r="F27" s="2527"/>
    </row>
    <row r="28" spans="1:6" ht="20.65" customHeight="1" x14ac:dyDescent="0.2">
      <c r="A28" s="2049"/>
      <c r="B28" s="2050"/>
      <c r="C28" s="1963"/>
      <c r="D28" s="2527"/>
      <c r="E28" s="2527"/>
      <c r="F28" s="2527"/>
    </row>
    <row r="29" spans="1:6" ht="20.65" customHeight="1" x14ac:dyDescent="0.2">
      <c r="A29" s="2049"/>
      <c r="B29" s="2050"/>
      <c r="C29" s="1963"/>
      <c r="D29" s="2527"/>
      <c r="E29" s="2527"/>
      <c r="F29" s="2527"/>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28" t="s">
        <v>2073</v>
      </c>
      <c r="B32" s="2528"/>
      <c r="C32" s="2528"/>
      <c r="D32" s="2528"/>
      <c r="E32" s="2528"/>
      <c r="F32" s="2528"/>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29">
        <f>+C33+C34</f>
        <v>0</v>
      </c>
      <c r="F34" s="2530"/>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1" t="s">
        <v>2076</v>
      </c>
      <c r="C49" s="2531"/>
      <c r="D49" s="2531"/>
      <c r="E49" s="1401"/>
    </row>
    <row r="50" spans="1:5" s="1355" customFormat="1" ht="3.75" customHeight="1" x14ac:dyDescent="0.2">
      <c r="A50" s="1402"/>
      <c r="B50" s="2055"/>
      <c r="C50" s="2055"/>
      <c r="D50" s="2055"/>
      <c r="E50" s="1401"/>
    </row>
    <row r="51" spans="1:5" s="1355" customFormat="1" ht="20.25" customHeight="1" x14ac:dyDescent="0.2">
      <c r="A51" s="1400">
        <v>6</v>
      </c>
      <c r="B51" s="2526" t="s">
        <v>1944</v>
      </c>
      <c r="C51" s="2526"/>
      <c r="D51" s="2526"/>
    </row>
    <row r="52" spans="1:5" ht="14.25" customHeight="1" x14ac:dyDescent="0.2">
      <c r="A52" s="1400"/>
      <c r="B52" s="2526"/>
      <c r="C52" s="2526"/>
      <c r="D52" s="25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3" t="str">
        <f>'Single Audit Cover'!A7</f>
        <v>Marshall CUSD C-2</v>
      </c>
      <c r="C1" s="2544"/>
      <c r="D1" s="2544"/>
      <c r="E1" s="2544"/>
      <c r="F1" s="2544"/>
      <c r="G1" s="2544"/>
      <c r="H1" s="2544"/>
      <c r="I1" s="2544"/>
      <c r="J1" s="2544"/>
      <c r="K1" s="2544"/>
      <c r="L1" s="2544"/>
      <c r="M1" s="2544"/>
    </row>
    <row r="2" spans="2:14" ht="15" x14ac:dyDescent="0.2">
      <c r="B2" s="2545" t="str">
        <f>'Single Audit Cover'!E7</f>
        <v>11012002C26</v>
      </c>
      <c r="C2" s="2545"/>
      <c r="D2" s="2545"/>
      <c r="E2" s="2545"/>
      <c r="F2" s="2545"/>
      <c r="G2" s="2545"/>
      <c r="H2" s="2545"/>
      <c r="I2" s="2545"/>
      <c r="J2" s="2545"/>
      <c r="K2" s="2545"/>
      <c r="L2" s="2545"/>
      <c r="M2" s="2545"/>
      <c r="N2" s="1399"/>
    </row>
    <row r="3" spans="2:14" ht="15" x14ac:dyDescent="0.2">
      <c r="B3" s="2546" t="s">
        <v>1432</v>
      </c>
      <c r="C3" s="2546"/>
      <c r="D3" s="2546"/>
      <c r="E3" s="2546"/>
      <c r="F3" s="2546"/>
      <c r="G3" s="2546"/>
      <c r="H3" s="2546"/>
      <c r="I3" s="2546"/>
      <c r="J3" s="2546"/>
      <c r="K3" s="2546"/>
      <c r="L3" s="2546"/>
      <c r="M3" s="2546"/>
      <c r="N3" s="1399"/>
    </row>
    <row r="4" spans="2:14" ht="15" x14ac:dyDescent="0.2">
      <c r="B4" s="2547" t="str">
        <f>'[1]Single Audit Cover'!A4</f>
        <v>Year Ending June 30, 2017</v>
      </c>
      <c r="C4" s="2547"/>
      <c r="D4" s="2547"/>
      <c r="E4" s="2547"/>
      <c r="F4" s="2547"/>
      <c r="G4" s="2547"/>
      <c r="H4" s="2547"/>
      <c r="I4" s="2547"/>
      <c r="J4" s="2547"/>
      <c r="K4" s="2547"/>
      <c r="L4" s="2547"/>
      <c r="M4" s="254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2120</v>
      </c>
      <c r="C11" s="1377"/>
      <c r="D11" s="1376"/>
      <c r="E11" s="1375"/>
      <c r="F11" s="1375"/>
      <c r="G11" s="1375"/>
      <c r="H11" s="1375"/>
      <c r="I11" s="1375"/>
      <c r="J11" s="1375"/>
      <c r="K11" s="1375"/>
      <c r="L11" s="1375">
        <f>+G11+I11+K11</f>
        <v>0</v>
      </c>
      <c r="M11" s="1375"/>
    </row>
    <row r="12" spans="2:14" ht="20.100000000000001" customHeight="1" x14ac:dyDescent="0.2">
      <c r="B12" s="1374" t="s">
        <v>2121</v>
      </c>
      <c r="C12" s="1373" t="s">
        <v>2122</v>
      </c>
      <c r="D12" s="1372" t="s">
        <v>2123</v>
      </c>
      <c r="E12" s="1371">
        <v>235389</v>
      </c>
      <c r="F12" s="1371">
        <v>50809</v>
      </c>
      <c r="G12" s="1371">
        <v>234489</v>
      </c>
      <c r="H12" s="1371"/>
      <c r="I12" s="1371">
        <v>0</v>
      </c>
      <c r="J12" s="1371"/>
      <c r="K12" s="1371"/>
      <c r="L12" s="1375">
        <f t="shared" ref="L12:L27" si="0">+G12+I12+K12</f>
        <v>234489</v>
      </c>
      <c r="M12" s="1371"/>
    </row>
    <row r="13" spans="2:14" ht="20.100000000000001" customHeight="1" x14ac:dyDescent="0.2">
      <c r="B13" s="1374" t="str">
        <f>B12</f>
        <v>TitLe I - Low Income</v>
      </c>
      <c r="C13" s="1373" t="str">
        <f>C12</f>
        <v>84.010A</v>
      </c>
      <c r="D13" s="1372" t="s">
        <v>2124</v>
      </c>
      <c r="E13" s="1371"/>
      <c r="F13" s="1371">
        <v>223856</v>
      </c>
      <c r="G13" s="1371"/>
      <c r="H13" s="1371"/>
      <c r="I13" s="1371">
        <v>223856</v>
      </c>
      <c r="J13" s="1371"/>
      <c r="K13" s="1371"/>
      <c r="L13" s="1375">
        <f t="shared" si="0"/>
        <v>223856</v>
      </c>
      <c r="M13" s="1371"/>
    </row>
    <row r="14" spans="2:14" ht="20.100000000000001" customHeight="1" x14ac:dyDescent="0.2">
      <c r="B14" s="1374" t="s">
        <v>471</v>
      </c>
      <c r="C14" s="1373" t="s">
        <v>2125</v>
      </c>
      <c r="D14" s="1372" t="s">
        <v>2126</v>
      </c>
      <c r="E14" s="1371">
        <v>18244</v>
      </c>
      <c r="F14" s="1371">
        <v>149234</v>
      </c>
      <c r="G14" s="1371">
        <v>18244</v>
      </c>
      <c r="H14" s="1371"/>
      <c r="I14" s="1371">
        <v>149234</v>
      </c>
      <c r="J14" s="1371"/>
      <c r="K14" s="1371"/>
      <c r="L14" s="1375">
        <f t="shared" si="0"/>
        <v>167478</v>
      </c>
      <c r="M14" s="1371"/>
    </row>
    <row r="15" spans="2:14" ht="20.100000000000001" customHeight="1" x14ac:dyDescent="0.2">
      <c r="B15" s="1374" t="str">
        <f>B14</f>
        <v>Special Education</v>
      </c>
      <c r="C15" s="1373" t="str">
        <f>C14</f>
        <v>84.027A</v>
      </c>
      <c r="D15" s="1372" t="s">
        <v>2127</v>
      </c>
      <c r="E15" s="1371"/>
      <c r="F15" s="1371">
        <v>66556</v>
      </c>
      <c r="G15" s="1371"/>
      <c r="H15" s="1371"/>
      <c r="I15" s="1371">
        <v>66556</v>
      </c>
      <c r="J15" s="1371"/>
      <c r="K15" s="1371"/>
      <c r="L15" s="1375">
        <f t="shared" si="0"/>
        <v>66556</v>
      </c>
      <c r="M15" s="1371"/>
    </row>
    <row r="16" spans="2:14" ht="20.100000000000001" customHeight="1" x14ac:dyDescent="0.2">
      <c r="B16" s="1374" t="s">
        <v>857</v>
      </c>
      <c r="C16" s="1373" t="s">
        <v>2128</v>
      </c>
      <c r="D16" s="1372" t="s">
        <v>2129</v>
      </c>
      <c r="E16" s="1371">
        <v>44351</v>
      </c>
      <c r="F16" s="1371"/>
      <c r="G16" s="1371">
        <v>44351</v>
      </c>
      <c r="H16" s="1371"/>
      <c r="I16" s="1371"/>
      <c r="J16" s="1371"/>
      <c r="K16" s="1371"/>
      <c r="L16" s="1375">
        <f t="shared" si="0"/>
        <v>44351</v>
      </c>
      <c r="M16" s="1371"/>
    </row>
    <row r="17" spans="2:14" ht="20.100000000000001" customHeight="1" x14ac:dyDescent="0.2">
      <c r="B17" s="1374" t="str">
        <f>B16</f>
        <v>Title II - Teacher Quality</v>
      </c>
      <c r="C17" s="1373" t="str">
        <f>C16</f>
        <v>84.367A</v>
      </c>
      <c r="D17" s="1372" t="s">
        <v>2130</v>
      </c>
      <c r="E17" s="1371"/>
      <c r="F17" s="1371">
        <v>43585</v>
      </c>
      <c r="G17" s="1371"/>
      <c r="H17" s="1371"/>
      <c r="I17" s="1371">
        <v>43585</v>
      </c>
      <c r="J17" s="1371"/>
      <c r="K17" s="1371"/>
      <c r="L17" s="1375">
        <f t="shared" si="0"/>
        <v>43585</v>
      </c>
      <c r="M17" s="1371"/>
    </row>
    <row r="18" spans="2:14" ht="20.100000000000001" customHeight="1" x14ac:dyDescent="0.2">
      <c r="B18" s="1374" t="s">
        <v>2131</v>
      </c>
      <c r="C18" s="1373" t="s">
        <v>2125</v>
      </c>
      <c r="D18" s="1372" t="s">
        <v>2132</v>
      </c>
      <c r="E18" s="1371"/>
      <c r="F18" s="1371">
        <v>91182</v>
      </c>
      <c r="G18" s="1371"/>
      <c r="H18" s="1371"/>
      <c r="I18" s="1371">
        <v>91182</v>
      </c>
      <c r="J18" s="1371"/>
      <c r="K18" s="1371"/>
      <c r="L18" s="1375">
        <f t="shared" si="0"/>
        <v>91182</v>
      </c>
      <c r="M18" s="1371"/>
    </row>
    <row r="19" spans="2:14" ht="20.100000000000001" customHeight="1" x14ac:dyDescent="0.2">
      <c r="B19" s="1374" t="s">
        <v>2133</v>
      </c>
      <c r="C19" s="1373"/>
      <c r="D19" s="1372"/>
      <c r="E19" s="1371">
        <v>297984</v>
      </c>
      <c r="F19" s="1371">
        <v>625222</v>
      </c>
      <c r="G19" s="1371">
        <v>297084</v>
      </c>
      <c r="H19" s="1371"/>
      <c r="I19" s="1371">
        <v>574413</v>
      </c>
      <c r="J19" s="1371"/>
      <c r="K19" s="1371"/>
      <c r="L19" s="1375">
        <f t="shared" si="0"/>
        <v>871497</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2146</v>
      </c>
      <c r="C21" s="1373"/>
      <c r="D21" s="1372"/>
      <c r="E21" s="1371"/>
      <c r="F21" s="1371"/>
      <c r="G21" s="1371"/>
      <c r="H21" s="1371"/>
      <c r="I21" s="1371"/>
      <c r="J21" s="1371"/>
      <c r="K21" s="1371"/>
      <c r="L21" s="1375">
        <f t="shared" si="0"/>
        <v>0</v>
      </c>
      <c r="M21" s="1371"/>
    </row>
    <row r="22" spans="2:14" ht="20.100000000000001" customHeight="1" x14ac:dyDescent="0.2">
      <c r="B22" s="1374" t="s">
        <v>2134</v>
      </c>
      <c r="C22" s="1373">
        <v>93.778000000000006</v>
      </c>
      <c r="D22" s="1372" t="s">
        <v>2135</v>
      </c>
      <c r="E22" s="1371">
        <v>16963</v>
      </c>
      <c r="F22" s="1371">
        <v>19212</v>
      </c>
      <c r="G22" s="1371">
        <v>16963</v>
      </c>
      <c r="H22" s="1371"/>
      <c r="I22" s="1371">
        <v>19212</v>
      </c>
      <c r="J22" s="1371"/>
      <c r="K22" s="1371"/>
      <c r="L22" s="1375">
        <f t="shared" si="0"/>
        <v>36175</v>
      </c>
      <c r="M22" s="1371"/>
    </row>
    <row r="23" spans="2:14" ht="20.100000000000001" customHeight="1" x14ac:dyDescent="0.2">
      <c r="B23" s="1374" t="s">
        <v>2145</v>
      </c>
      <c r="C23" s="1373">
        <v>93.778000000000006</v>
      </c>
      <c r="D23" s="1372" t="s">
        <v>2136</v>
      </c>
      <c r="E23" s="1371"/>
      <c r="F23" s="1371">
        <v>15473</v>
      </c>
      <c r="G23" s="1371"/>
      <c r="H23" s="1371"/>
      <c r="I23" s="1371">
        <v>15473</v>
      </c>
      <c r="J23" s="1371"/>
      <c r="K23" s="1371"/>
      <c r="L23" s="1375">
        <f t="shared" si="0"/>
        <v>15473</v>
      </c>
      <c r="M23" s="1371"/>
    </row>
    <row r="24" spans="2:14" ht="20.100000000000001" customHeight="1" x14ac:dyDescent="0.2">
      <c r="B24" s="1374" t="s">
        <v>2147</v>
      </c>
      <c r="C24" s="1373">
        <v>93.778000000000006</v>
      </c>
      <c r="D24" s="1372" t="s">
        <v>2136</v>
      </c>
      <c r="E24" s="1371"/>
      <c r="F24" s="1371">
        <v>531</v>
      </c>
      <c r="G24" s="1371"/>
      <c r="H24" s="1371"/>
      <c r="I24" s="1371">
        <v>531</v>
      </c>
      <c r="J24" s="1371"/>
      <c r="K24" s="1371"/>
      <c r="L24" s="1375">
        <f t="shared" si="0"/>
        <v>531</v>
      </c>
      <c r="M24" s="1371"/>
    </row>
    <row r="25" spans="2:14" ht="20.100000000000001" customHeight="1" x14ac:dyDescent="0.2">
      <c r="B25" s="1374" t="s">
        <v>2137</v>
      </c>
      <c r="C25" s="1373"/>
      <c r="D25" s="1372"/>
      <c r="E25" s="1371">
        <v>16963</v>
      </c>
      <c r="F25" s="1371">
        <v>35216</v>
      </c>
      <c r="G25" s="1371">
        <v>16963</v>
      </c>
      <c r="H25" s="1371"/>
      <c r="I25" s="1371">
        <v>35216</v>
      </c>
      <c r="J25" s="1371"/>
      <c r="K25" s="1371"/>
      <c r="L25" s="1375">
        <f t="shared" si="0"/>
        <v>52179</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3"/>
  <pageSetup scale="83" firstPageNumber="38" orientation="landscape" useFirstPageNumber="1" r:id="rId1"/>
  <headerFooter scaleWithDoc="0" alignWithMargins="0">
    <oddHeader>&amp;L&amp;8Page 40&amp;R&amp;8Page 40</oddHeader>
    <oddFooter>&amp;C&amp;"-,Regular"&amp;11Page 61 of 67</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9" sqref="B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3" t="str">
        <f>'Single Audit Cover'!A7</f>
        <v>Marshall CUSD C-2</v>
      </c>
      <c r="C1" s="2544"/>
      <c r="D1" s="2544"/>
      <c r="E1" s="2544"/>
      <c r="F1" s="2544"/>
      <c r="G1" s="2544"/>
      <c r="H1" s="2544"/>
      <c r="I1" s="2544"/>
      <c r="J1" s="2544"/>
      <c r="K1" s="2544"/>
      <c r="L1" s="2544"/>
      <c r="M1" s="2544"/>
    </row>
    <row r="2" spans="2:14" ht="15" x14ac:dyDescent="0.2">
      <c r="B2" s="2545" t="str">
        <f>'Single Audit Cover'!E7</f>
        <v>11012002C26</v>
      </c>
      <c r="C2" s="2545"/>
      <c r="D2" s="2545"/>
      <c r="E2" s="2545"/>
      <c r="F2" s="2545"/>
      <c r="G2" s="2545"/>
      <c r="H2" s="2545"/>
      <c r="I2" s="2545"/>
      <c r="J2" s="2545"/>
      <c r="K2" s="2545"/>
      <c r="L2" s="2545"/>
      <c r="M2" s="2545"/>
      <c r="N2" s="1399"/>
    </row>
    <row r="3" spans="2:14" ht="15" x14ac:dyDescent="0.2">
      <c r="B3" s="2546" t="s">
        <v>1432</v>
      </c>
      <c r="C3" s="2546"/>
      <c r="D3" s="2546"/>
      <c r="E3" s="2546"/>
      <c r="F3" s="2546"/>
      <c r="G3" s="2546"/>
      <c r="H3" s="2546"/>
      <c r="I3" s="2546"/>
      <c r="J3" s="2546"/>
      <c r="K3" s="2546"/>
      <c r="L3" s="2546"/>
      <c r="M3" s="2546"/>
      <c r="N3" s="1399"/>
    </row>
    <row r="4" spans="2:14" ht="15" x14ac:dyDescent="0.2">
      <c r="B4" s="2547" t="str">
        <f>'[1]Single Audit Cover'!A4</f>
        <v>Year Ending June 30, 2017</v>
      </c>
      <c r="C4" s="2547"/>
      <c r="D4" s="2547"/>
      <c r="E4" s="2547"/>
      <c r="F4" s="2547"/>
      <c r="G4" s="2547"/>
      <c r="H4" s="2547"/>
      <c r="I4" s="2547"/>
      <c r="J4" s="2547"/>
      <c r="K4" s="2547"/>
      <c r="L4" s="2547"/>
      <c r="M4" s="254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2138</v>
      </c>
      <c r="C11" s="1377"/>
      <c r="D11" s="1376"/>
      <c r="E11" s="1375"/>
      <c r="F11" s="1375"/>
      <c r="G11" s="1375"/>
      <c r="H11" s="1375"/>
      <c r="I11" s="1375"/>
      <c r="J11" s="1375"/>
      <c r="K11" s="1375"/>
      <c r="L11" s="1375">
        <f>+G11+I11+K11</f>
        <v>0</v>
      </c>
      <c r="M11" s="1375"/>
    </row>
    <row r="12" spans="2:14" ht="20.100000000000001" customHeight="1" x14ac:dyDescent="0.2">
      <c r="B12" s="1374" t="s">
        <v>2153</v>
      </c>
      <c r="C12" s="1373">
        <v>10.555</v>
      </c>
      <c r="D12" s="1372" t="s">
        <v>2139</v>
      </c>
      <c r="E12" s="1371">
        <v>148582</v>
      </c>
      <c r="F12" s="1371">
        <v>32305</v>
      </c>
      <c r="G12" s="1371">
        <v>148582</v>
      </c>
      <c r="H12" s="1371"/>
      <c r="I12" s="1371">
        <v>32305</v>
      </c>
      <c r="J12" s="1371"/>
      <c r="K12" s="1371"/>
      <c r="L12" s="1375">
        <f t="shared" ref="L12:L27" si="0">+G12+I12+K12</f>
        <v>180887</v>
      </c>
      <c r="M12" s="1371"/>
    </row>
    <row r="13" spans="2:14" ht="20.100000000000001" customHeight="1" x14ac:dyDescent="0.2">
      <c r="B13" s="1374" t="str">
        <f>B12</f>
        <v>National School Lunch Program (M)</v>
      </c>
      <c r="C13" s="1373">
        <v>10.555</v>
      </c>
      <c r="D13" s="1372" t="s">
        <v>2140</v>
      </c>
      <c r="E13" s="1371"/>
      <c r="F13" s="1371">
        <v>144135</v>
      </c>
      <c r="G13" s="1371"/>
      <c r="H13" s="1371"/>
      <c r="I13" s="1371">
        <v>144135</v>
      </c>
      <c r="J13" s="1371"/>
      <c r="K13" s="1371"/>
      <c r="L13" s="1375">
        <f t="shared" si="0"/>
        <v>144135</v>
      </c>
      <c r="M13" s="1371"/>
    </row>
    <row r="14" spans="2:14" ht="20.100000000000001" customHeight="1" x14ac:dyDescent="0.2">
      <c r="B14" s="1374" t="s">
        <v>2154</v>
      </c>
      <c r="C14" s="1373">
        <v>10.555</v>
      </c>
      <c r="D14" s="1372" t="s">
        <v>2141</v>
      </c>
      <c r="E14" s="1371">
        <v>24258</v>
      </c>
      <c r="F14" s="1371">
        <v>31509</v>
      </c>
      <c r="G14" s="1371">
        <v>24258</v>
      </c>
      <c r="H14" s="1371"/>
      <c r="I14" s="1371">
        <v>31509</v>
      </c>
      <c r="J14" s="1371"/>
      <c r="K14" s="1371"/>
      <c r="L14" s="1375">
        <f t="shared" si="0"/>
        <v>55767</v>
      </c>
      <c r="M14" s="1371"/>
    </row>
    <row r="15" spans="2:14" ht="20.100000000000001" customHeight="1" x14ac:dyDescent="0.2">
      <c r="B15" s="1374" t="s">
        <v>2155</v>
      </c>
      <c r="C15" s="1373">
        <v>10.555</v>
      </c>
      <c r="D15" s="1372" t="str">
        <f>D14</f>
        <v>11012002c26</v>
      </c>
      <c r="E15" s="1371">
        <v>8000</v>
      </c>
      <c r="F15" s="1371">
        <v>8000</v>
      </c>
      <c r="G15" s="1371">
        <v>8000</v>
      </c>
      <c r="H15" s="1371"/>
      <c r="I15" s="1371">
        <v>8000</v>
      </c>
      <c r="J15" s="1371"/>
      <c r="K15" s="1371"/>
      <c r="L15" s="1375">
        <f t="shared" si="0"/>
        <v>16000</v>
      </c>
      <c r="M15" s="1371"/>
    </row>
    <row r="16" spans="2:14" ht="20.100000000000001" customHeight="1" x14ac:dyDescent="0.2">
      <c r="B16" s="1374" t="s">
        <v>2156</v>
      </c>
      <c r="C16" s="1373">
        <v>10.553000000000001</v>
      </c>
      <c r="D16" s="1372" t="s">
        <v>2142</v>
      </c>
      <c r="E16" s="1371">
        <v>36757</v>
      </c>
      <c r="F16" s="1371">
        <v>7227</v>
      </c>
      <c r="G16" s="1371">
        <v>36757</v>
      </c>
      <c r="H16" s="1371"/>
      <c r="I16" s="1371">
        <v>7227</v>
      </c>
      <c r="J16" s="1371"/>
      <c r="K16" s="1371"/>
      <c r="L16" s="1375">
        <f t="shared" si="0"/>
        <v>43984</v>
      </c>
      <c r="M16" s="1371"/>
    </row>
    <row r="17" spans="2:14" ht="20.100000000000001" customHeight="1" x14ac:dyDescent="0.2">
      <c r="B17" s="1374" t="str">
        <f>B16</f>
        <v>School Breakfast  (M)</v>
      </c>
      <c r="C17" s="1373">
        <v>10.553000000000001</v>
      </c>
      <c r="D17" s="1372" t="s">
        <v>2143</v>
      </c>
      <c r="E17" s="1371"/>
      <c r="F17" s="1371">
        <v>37066</v>
      </c>
      <c r="G17" s="1371"/>
      <c r="H17" s="1371"/>
      <c r="I17" s="1371">
        <v>37066</v>
      </c>
      <c r="J17" s="1371"/>
      <c r="K17" s="1371"/>
      <c r="L17" s="1375">
        <f t="shared" si="0"/>
        <v>37066</v>
      </c>
      <c r="M17" s="1371"/>
    </row>
    <row r="18" spans="2:14" ht="20.100000000000001" customHeight="1" x14ac:dyDescent="0.2">
      <c r="B18" s="1374" t="s">
        <v>2157</v>
      </c>
      <c r="C18" s="1373"/>
      <c r="D18" s="1372"/>
      <c r="E18" s="1371">
        <v>217597</v>
      </c>
      <c r="F18" s="1371">
        <v>260242</v>
      </c>
      <c r="G18" s="1371">
        <v>217597</v>
      </c>
      <c r="H18" s="1371"/>
      <c r="I18" s="1371">
        <v>260242</v>
      </c>
      <c r="J18" s="1371"/>
      <c r="K18" s="1371"/>
      <c r="L18" s="1375">
        <f t="shared" si="0"/>
        <v>477839</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2144</v>
      </c>
      <c r="C20" s="1373"/>
      <c r="D20" s="1372"/>
      <c r="E20" s="1371">
        <f>E18+' SEFA (2)'!E25+' SEFA (2)'!E19</f>
        <v>532544</v>
      </c>
      <c r="F20" s="1371">
        <f>F18+' SEFA (2)'!F25+' SEFA (2)'!F19</f>
        <v>920680</v>
      </c>
      <c r="G20" s="1371">
        <f>G18+' SEFA (2)'!G25+' SEFA (2)'!G19</f>
        <v>531644</v>
      </c>
      <c r="H20" s="1371"/>
      <c r="I20" s="1371">
        <f>I18+' SEFA (2)'!I25+' SEFA (2)'!I19</f>
        <v>869871</v>
      </c>
      <c r="J20" s="1371"/>
      <c r="K20" s="1371"/>
      <c r="L20" s="1375">
        <f t="shared" si="0"/>
        <v>1401515</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3"/>
  <pageSetup scale="83" firstPageNumber="38" orientation="landscape" useFirstPageNumber="1" r:id="rId1"/>
  <headerFooter scaleWithDoc="0" alignWithMargins="0">
    <oddHeader>&amp;L&amp;8Page 40&amp;R&amp;8Page 40</oddHeader>
    <oddFooter>&amp;C&amp;"-,Regular"&amp;11Page 62 of 67</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51" sqref="E5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Marshall CUSD C-2</v>
      </c>
      <c r="C1" s="2560"/>
      <c r="D1" s="2560"/>
      <c r="E1" s="2560"/>
      <c r="F1" s="2560"/>
      <c r="G1" s="2560"/>
      <c r="H1" s="2560"/>
      <c r="I1" s="2560"/>
      <c r="J1" s="1438"/>
    </row>
    <row r="2" spans="2:10" s="1350" customFormat="1" ht="12.75" customHeight="1" x14ac:dyDescent="0.2">
      <c r="B2" s="2561" t="str">
        <f>'Single Audit Cover'!E7</f>
        <v>11012002C26</v>
      </c>
      <c r="C2" s="2562"/>
      <c r="D2" s="2562"/>
      <c r="E2" s="2562"/>
      <c r="F2" s="2562"/>
      <c r="G2" s="2562"/>
      <c r="H2" s="2562"/>
      <c r="I2" s="2562"/>
      <c r="J2" s="1438"/>
    </row>
    <row r="3" spans="2:10" s="1350" customFormat="1" ht="12.75" customHeight="1" x14ac:dyDescent="0.2">
      <c r="B3" s="2563" t="s">
        <v>1512</v>
      </c>
      <c r="C3" s="2542"/>
      <c r="D3" s="2542"/>
      <c r="E3" s="2542"/>
      <c r="F3" s="2542"/>
      <c r="G3" s="2542"/>
      <c r="H3" s="2542"/>
      <c r="I3" s="2542"/>
      <c r="J3" s="1437"/>
    </row>
    <row r="4" spans="2:10" s="1350" customFormat="1" ht="12.75" customHeight="1" x14ac:dyDescent="0.2">
      <c r="B4" s="2563"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t="s">
        <v>2148</v>
      </c>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t="str">
        <f>C11</f>
        <v>Unmodified</v>
      </c>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t="s">
        <v>2096</v>
      </c>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2079</v>
      </c>
      <c r="H37" s="2567"/>
      <c r="I37" s="2568"/>
    </row>
    <row r="38" spans="2:9" ht="16.5" customHeight="1" x14ac:dyDescent="0.2">
      <c r="B38" s="2062">
        <v>10.555</v>
      </c>
      <c r="C38" s="2555" t="s">
        <v>2149</v>
      </c>
      <c r="D38" s="2556"/>
      <c r="E38" s="2556"/>
      <c r="F38" s="2557"/>
      <c r="G38" s="2569">
        <v>260242</v>
      </c>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2080</v>
      </c>
      <c r="D43" s="2549"/>
      <c r="E43" s="2549"/>
      <c r="F43" s="2550"/>
      <c r="G43" s="2551">
        <f>SUM(G38:I42)</f>
        <v>260242</v>
      </c>
      <c r="H43" s="2551"/>
      <c r="I43" s="2551"/>
    </row>
    <row r="44" spans="2:9" ht="12.75" customHeight="1" x14ac:dyDescent="0.2"/>
    <row r="45" spans="2:9" ht="12.75" customHeight="1" x14ac:dyDescent="0.2">
      <c r="B45" s="1430" t="s">
        <v>2081</v>
      </c>
      <c r="D45" s="2552">
        <v>869871</v>
      </c>
      <c r="E45" s="2553"/>
    </row>
    <row r="46" spans="2:9" ht="5.25" customHeight="1" x14ac:dyDescent="0.2">
      <c r="B46" s="2063"/>
      <c r="D46" s="2064"/>
      <c r="E46" s="2065"/>
    </row>
    <row r="47" spans="2:9" ht="12.75" customHeight="1" x14ac:dyDescent="0.2">
      <c r="B47" s="1355" t="s">
        <v>2082</v>
      </c>
      <c r="C47" s="1355"/>
      <c r="D47" s="2066">
        <f>+G43/D45</f>
        <v>0.29917309578086865</v>
      </c>
      <c r="E47" s="2067"/>
      <c r="F47" s="2068"/>
      <c r="I47" s="2069"/>
    </row>
    <row r="48" spans="2:9" ht="9.9499999999999993" customHeight="1" x14ac:dyDescent="0.2"/>
    <row r="49" spans="1:9" x14ac:dyDescent="0.2">
      <c r="B49" s="1358" t="s">
        <v>1498</v>
      </c>
      <c r="C49" s="1370"/>
      <c r="D49" s="1370"/>
      <c r="E49" s="2554">
        <v>300000</v>
      </c>
      <c r="F49" s="2554"/>
      <c r="G49" s="2554"/>
      <c r="H49" s="1404"/>
    </row>
    <row r="51" spans="1:9" ht="13.5" customHeight="1" x14ac:dyDescent="0.2">
      <c r="B51" s="1358" t="s">
        <v>1497</v>
      </c>
      <c r="C51" s="1370"/>
      <c r="E51" s="1418" t="s">
        <v>2096</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24" header="0.26" footer="0.28999999999999998"/>
  <pageSetup firstPageNumber="40" orientation="portrait" useFirstPageNumber="1" r:id="rId1"/>
  <headerFooter scaleWithDoc="0" alignWithMargins="0">
    <oddHeader>&amp;L&amp;8Page 42&amp;R&amp;8Page 42</oddHeader>
    <oddFooter>&amp;C&amp;"Calibri,Regular"&amp;11Page 65 of 67</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Marshall CUSD C-2</v>
      </c>
      <c r="C1" s="2559"/>
      <c r="D1" s="2559"/>
      <c r="E1" s="2559"/>
      <c r="F1" s="2559"/>
      <c r="G1" s="2559"/>
      <c r="H1" s="2559"/>
      <c r="I1" s="2559"/>
      <c r="J1" s="2559"/>
      <c r="K1" s="2559"/>
      <c r="L1" s="1471"/>
      <c r="M1" s="1471"/>
    </row>
    <row r="2" spans="1:13" ht="12" customHeight="1" x14ac:dyDescent="0.2">
      <c r="B2" s="2561" t="str">
        <f>'Single Audit Cover'!E7</f>
        <v>11012002C26</v>
      </c>
      <c r="C2" s="2561"/>
      <c r="D2" s="2561"/>
      <c r="E2" s="2561"/>
      <c r="F2" s="2561"/>
      <c r="G2" s="2561"/>
      <c r="H2" s="2561"/>
      <c r="I2" s="2561"/>
      <c r="J2" s="2561"/>
      <c r="K2" s="2561"/>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t="s">
        <v>2150</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25" header="0.26" footer="0.31"/>
  <pageSetup firstPageNumber="41" orientation="portrait" useFirstPageNumber="1" r:id="rId1"/>
  <headerFooter scaleWithDoc="0" alignWithMargins="0">
    <oddHeader>&amp;L&amp;8Page 43&amp;R&amp;8Page 43</oddHeader>
    <oddFooter>&amp;C&amp;"-,Regular"&amp;11Page 66 of 67</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Marshall CUSD C-2</v>
      </c>
      <c r="C1" s="2581"/>
      <c r="D1" s="2581"/>
      <c r="E1" s="2581"/>
      <c r="F1" s="2581"/>
      <c r="G1" s="2581"/>
      <c r="H1" s="2581"/>
      <c r="I1" s="2581"/>
      <c r="J1" s="2581"/>
      <c r="K1" s="2581"/>
      <c r="L1" s="1490"/>
    </row>
    <row r="2" spans="1:12" ht="12.75" customHeight="1" x14ac:dyDescent="0.2">
      <c r="B2" s="2582" t="str">
        <f>'Single Audit Cover'!E7</f>
        <v>11012002C26</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t="s">
        <v>2150</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31"/>
  <pageSetup firstPageNumber="42" orientation="portrait" useFirstPageNumber="1" r:id="rId1"/>
  <headerFooter scaleWithDoc="0" alignWithMargins="0">
    <oddHeader>&amp;L&amp;8Page 44&amp;R&amp;8Page 44</oddHeader>
    <oddFooter>&amp;C&amp;"-,Regular"&amp;11Page 67 of 67</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5" zoomScale="110" zoomScaleNormal="110" workbookViewId="0">
      <selection activeCell="I39" sqref="I3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Marshall CUSD C-2</v>
      </c>
      <c r="C1" s="2559"/>
      <c r="D1" s="2559"/>
      <c r="E1" s="1500"/>
    </row>
    <row r="2" spans="2:5" s="1370" customFormat="1" ht="12.75" customHeight="1" x14ac:dyDescent="0.2">
      <c r="B2" s="2561" t="str">
        <f>'Single Audit Cover'!E7</f>
        <v>11012002C26</v>
      </c>
      <c r="C2" s="2561"/>
      <c r="D2" s="2561"/>
      <c r="E2" s="1499"/>
    </row>
    <row r="3" spans="2:5" s="1331" customFormat="1" ht="12.75" customHeight="1" x14ac:dyDescent="0.2">
      <c r="B3" s="2541" t="s">
        <v>1561</v>
      </c>
      <c r="C3" s="2541"/>
      <c r="D3" s="2541"/>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t="s">
        <v>2151</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3"/>
  <pageSetup firstPageNumber="43" orientation="portrait" useFirstPageNumber="1" r:id="rId1"/>
  <headerFooter scaleWithDoc="0" alignWithMargins="0">
    <oddHeader>&amp;L&amp;8Page 45&amp;R&amp;8Page 45</oddHeader>
    <oddFooter>&amp;C&amp;"-,Regular"&amp;11Page 64 of 67</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M11" sqref="M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Marshall CUSD C-2</v>
      </c>
      <c r="C1" s="2559"/>
      <c r="D1" s="2559"/>
      <c r="E1" s="2559"/>
      <c r="F1" s="1490"/>
      <c r="G1" s="1490"/>
      <c r="H1" s="1490"/>
      <c r="I1" s="1490"/>
      <c r="J1" s="1490"/>
      <c r="K1" s="1490"/>
      <c r="L1" s="1490"/>
    </row>
    <row r="2" spans="2:12" ht="13.5" customHeight="1" x14ac:dyDescent="0.2">
      <c r="B2" s="2561" t="str">
        <f>'Single Audit Cover'!E7</f>
        <v>11012002C26</v>
      </c>
      <c r="C2" s="2561"/>
      <c r="D2" s="2561"/>
      <c r="E2" s="2561"/>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t="s">
        <v>2152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11012002C26</v>
      </c>
    </row>
    <row r="3" spans="1:2" x14ac:dyDescent="0.2">
      <c r="A3" t="s">
        <v>1110</v>
      </c>
      <c r="B3" s="1221" t="str">
        <f>COVER!A15</f>
        <v>Clark</v>
      </c>
    </row>
    <row r="4" spans="1:2" x14ac:dyDescent="0.2">
      <c r="A4" t="s">
        <v>1166</v>
      </c>
      <c r="B4" s="1221" t="str">
        <f>COVER!A17</f>
        <v>Marshall CUSD C-2</v>
      </c>
    </row>
    <row r="5" spans="1:2" x14ac:dyDescent="0.2">
      <c r="A5" t="s">
        <v>799</v>
      </c>
      <c r="B5" s="1221" t="str">
        <f>COVER!A38</f>
        <v>Kevin Ross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Yes</v>
      </c>
    </row>
    <row r="13" spans="1:2" x14ac:dyDescent="0.2">
      <c r="A13" s="12" t="s">
        <v>1934</v>
      </c>
      <c r="B13" s="1221" t="str">
        <f>IF(COVER!J30="x","Yes",IF(COVER!L30="x","No",0))</f>
        <v>Yes</v>
      </c>
    </row>
    <row r="14" spans="1:2" x14ac:dyDescent="0.2">
      <c r="A14" t="s">
        <v>555</v>
      </c>
      <c r="B14" s="1221" t="str">
        <f>IF(COVER!J31="x","Yes",IF(COVER!L31="x","No",0))</f>
        <v>Yes</v>
      </c>
    </row>
    <row r="15" spans="1:2" x14ac:dyDescent="0.2">
      <c r="A15" t="s">
        <v>657</v>
      </c>
      <c r="B15" s="1221" t="str">
        <f>COVER!T23</f>
        <v>065-19320</v>
      </c>
    </row>
    <row r="16" spans="1:2" x14ac:dyDescent="0.2">
      <c r="A16" t="s">
        <v>490</v>
      </c>
      <c r="B16" s="1221" t="str">
        <f>COVER!T13</f>
        <v>Daughhetee and parks Management Consulting PC</v>
      </c>
    </row>
    <row r="17" spans="1:2" x14ac:dyDescent="0.2">
      <c r="A17" t="s">
        <v>1030</v>
      </c>
      <c r="B17" s="1221" t="str">
        <f>COVER!T15</f>
        <v>Phyllis Parks</v>
      </c>
    </row>
    <row r="18" spans="1:2" x14ac:dyDescent="0.2">
      <c r="A18" t="s">
        <v>1345</v>
      </c>
      <c r="B18" s="1221" t="str">
        <f>COVER!T17</f>
        <v>2200 Kickapoo Drive Suite A</v>
      </c>
    </row>
    <row r="19" spans="1:2" x14ac:dyDescent="0.2">
      <c r="A19" t="s">
        <v>1032</v>
      </c>
      <c r="B19" s="1221" t="str">
        <f>COVER!T25</f>
        <v>pparkscpa@gmail.com</v>
      </c>
    </row>
    <row r="20" spans="1:2" x14ac:dyDescent="0.2">
      <c r="A20" t="s">
        <v>1033</v>
      </c>
      <c r="B20" s="1221" t="str">
        <f>COVER!T19</f>
        <v>Danville</v>
      </c>
    </row>
    <row r="21" spans="1:2" x14ac:dyDescent="0.2">
      <c r="A21" t="s">
        <v>558</v>
      </c>
      <c r="B21" s="1221" t="str">
        <f>COVER!X19</f>
        <v>IL</v>
      </c>
    </row>
    <row r="22" spans="1:2" x14ac:dyDescent="0.2">
      <c r="A22" t="s">
        <v>1034</v>
      </c>
      <c r="B22" s="1221">
        <f>COVER!Z19</f>
        <v>61832</v>
      </c>
    </row>
    <row r="23" spans="1:2" x14ac:dyDescent="0.2">
      <c r="A23" t="s">
        <v>1347</v>
      </c>
      <c r="B23" s="1221" t="str">
        <f>COVER!T21</f>
        <v>217-431-2727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4954984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9431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9431</v>
      </c>
      <c r="C91" s="13" t="s">
        <v>653</v>
      </c>
      <c r="D91" s="13" t="str">
        <f t="shared" si="0"/>
        <v>Error?</v>
      </c>
    </row>
    <row r="92" spans="1:4" x14ac:dyDescent="0.2">
      <c r="A92" s="54">
        <v>31</v>
      </c>
      <c r="B92" s="1221">
        <f>'Assets-Liab 5-6'!C39</f>
        <v>4945417</v>
      </c>
      <c r="D92" s="13" t="str">
        <f t="shared" si="0"/>
        <v>Error?</v>
      </c>
    </row>
    <row r="93" spans="1:4" x14ac:dyDescent="0.2">
      <c r="A93" s="54">
        <v>32</v>
      </c>
      <c r="B93" s="1221">
        <f>'Assets-Liab 5-6'!C41</f>
        <v>4954984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8</v>
      </c>
      <c r="D108" s="13" t="str">
        <f t="shared" si="0"/>
        <v>Error?</v>
      </c>
    </row>
    <row r="109" spans="1:4" x14ac:dyDescent="0.2">
      <c r="A109" s="54">
        <v>48</v>
      </c>
      <c r="B109" s="1221">
        <f>'Assets-Liab 5-6'!D13</f>
        <v>799076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799076</v>
      </c>
      <c r="D123" s="13" t="str">
        <f t="shared" si="0"/>
        <v>Error?</v>
      </c>
    </row>
    <row r="124" spans="1:4" x14ac:dyDescent="0.2">
      <c r="A124" s="54">
        <v>63</v>
      </c>
      <c r="B124" s="1221">
        <f>'Assets-Liab 5-6'!D41</f>
        <v>799076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73245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73245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238799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1717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1717</v>
      </c>
      <c r="C169" s="13" t="s">
        <v>653</v>
      </c>
      <c r="D169" s="13" t="str">
        <f t="shared" si="1"/>
        <v>Error?</v>
      </c>
    </row>
    <row r="170" spans="1:4" x14ac:dyDescent="0.2">
      <c r="A170" s="54">
        <v>109</v>
      </c>
      <c r="B170" s="1221">
        <f>'Assets-Liab 5-6'!F39</f>
        <v>237082</v>
      </c>
      <c r="D170" s="13" t="str">
        <f t="shared" si="1"/>
        <v>Error?</v>
      </c>
    </row>
    <row r="171" spans="1:4" x14ac:dyDescent="0.2">
      <c r="A171" s="54">
        <v>110</v>
      </c>
      <c r="B171" s="1221">
        <f>'Assets-Liab 5-6'!F41</f>
        <v>238799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88402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88402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101299</v>
      </c>
      <c r="D273" s="13" t="str">
        <f t="shared" si="3"/>
        <v>Error?</v>
      </c>
    </row>
    <row r="274" spans="1:4" x14ac:dyDescent="0.2">
      <c r="A274" s="54">
        <v>213</v>
      </c>
      <c r="B274" s="1221">
        <f>'Assets-Liab 5-6'!M17</f>
        <v>7114762</v>
      </c>
      <c r="D274" s="13" t="str">
        <f t="shared" si="3"/>
        <v>Error?</v>
      </c>
    </row>
    <row r="275" spans="1:4" x14ac:dyDescent="0.2">
      <c r="A275" s="54">
        <v>214</v>
      </c>
      <c r="B275" s="1221">
        <f>'Assets-Liab 5-6'!M18</f>
        <v>0</v>
      </c>
      <c r="D275" s="13" t="str">
        <f t="shared" si="3"/>
        <v>Error?</v>
      </c>
    </row>
    <row r="276" spans="1:4" x14ac:dyDescent="0.2">
      <c r="A276" s="54">
        <v>215</v>
      </c>
      <c r="B276" s="1221">
        <f>'Assets-Liab 5-6'!M19</f>
        <v>208562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7424623</v>
      </c>
      <c r="C279" s="13" t="s">
        <v>653</v>
      </c>
      <c r="D279" s="13" t="str">
        <f t="shared" si="3"/>
        <v>Error?</v>
      </c>
    </row>
    <row r="280" spans="1:4" x14ac:dyDescent="0.2">
      <c r="A280" s="54">
        <v>219</v>
      </c>
      <c r="B280" s="1221">
        <f>'Assets-Liab 5-6'!M40</f>
        <v>7424623</v>
      </c>
      <c r="D280" s="13" t="str">
        <f t="shared" si="3"/>
        <v>Error?</v>
      </c>
    </row>
    <row r="281" spans="1:4" x14ac:dyDescent="0.2">
      <c r="A281" s="54">
        <v>220</v>
      </c>
      <c r="B281" s="1221">
        <f>'Assets-Liab 5-6'!M41</f>
        <v>7424623</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3988893</v>
      </c>
      <c r="D283" s="13" t="str">
        <f t="shared" si="3"/>
        <v>Error?</v>
      </c>
    </row>
    <row r="284" spans="1:4" x14ac:dyDescent="0.2">
      <c r="A284" s="54">
        <v>223</v>
      </c>
      <c r="B284" s="1221">
        <f>'Assets-Liab 5-6'!N23</f>
        <v>3988893</v>
      </c>
      <c r="C284" s="13" t="s">
        <v>653</v>
      </c>
      <c r="D284" s="13" t="str">
        <f t="shared" si="3"/>
        <v>Error?</v>
      </c>
    </row>
    <row r="285" spans="1:4" x14ac:dyDescent="0.2">
      <c r="A285" s="54">
        <v>224</v>
      </c>
      <c r="B285" s="1221">
        <f>'Assets-Liab 5-6'!N36</f>
        <v>3988893</v>
      </c>
      <c r="D285" s="13" t="str">
        <f t="shared" si="3"/>
        <v>Error?</v>
      </c>
    </row>
    <row r="286" spans="1:4" x14ac:dyDescent="0.2">
      <c r="A286" s="82">
        <v>225</v>
      </c>
      <c r="D286" s="13" t="str">
        <f t="shared" si="3"/>
        <v>OK</v>
      </c>
    </row>
    <row r="287" spans="1:4" x14ac:dyDescent="0.2">
      <c r="A287" s="54">
        <v>226</v>
      </c>
      <c r="B287" s="1221">
        <f>'Assets-Liab 5-6'!N37</f>
        <v>3988893</v>
      </c>
      <c r="C287" s="13" t="s">
        <v>653</v>
      </c>
      <c r="D287" s="13" t="str">
        <f t="shared" si="3"/>
        <v>Error?</v>
      </c>
    </row>
    <row r="288" spans="1:4" x14ac:dyDescent="0.2">
      <c r="A288" s="54">
        <v>227</v>
      </c>
      <c r="B288" s="1221">
        <f>'Assets-Liab 5-6'!N41</f>
        <v>3988893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2735382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272336</v>
      </c>
      <c r="D717" s="13" t="str">
        <f t="shared" si="10"/>
        <v>Error?</v>
      </c>
    </row>
    <row r="718" spans="1:4" x14ac:dyDescent="0.2">
      <c r="A718" s="54">
        <v>657</v>
      </c>
      <c r="B718" s="1221">
        <f>'Expenditures 15-22'!C14</f>
        <v>105877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4359443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87184</v>
      </c>
      <c r="D722" s="13" t="str">
        <f t="shared" si="10"/>
        <v>Error?</v>
      </c>
    </row>
    <row r="723" spans="1:4" x14ac:dyDescent="0.2">
      <c r="A723" s="54">
        <v>662</v>
      </c>
      <c r="B723" s="1221">
        <f>'Expenditures 15-22'!C38</f>
        <v>74187</v>
      </c>
      <c r="D723" s="13" t="str">
        <f t="shared" si="10"/>
        <v>Error?</v>
      </c>
    </row>
    <row r="724" spans="1:4" x14ac:dyDescent="0.2">
      <c r="A724" s="54">
        <v>663</v>
      </c>
      <c r="B724" s="1221">
        <f>'Expenditures 15-22'!C39</f>
        <v>125425</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286796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312912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312912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116245</v>
      </c>
      <c r="D733" s="13" t="str">
        <f t="shared" si="10"/>
        <v>Error?</v>
      </c>
    </row>
    <row r="734" spans="1:4" x14ac:dyDescent="0.2">
      <c r="A734" s="54">
        <v>673</v>
      </c>
      <c r="B734" s="1221">
        <f>'Expenditures 15-22'!C53</f>
        <v>116245</v>
      </c>
      <c r="C734" s="13" t="s">
        <v>653</v>
      </c>
      <c r="D734" s="13" t="str">
        <f t="shared" si="10"/>
        <v>Error?</v>
      </c>
    </row>
    <row r="735" spans="1:4" x14ac:dyDescent="0.2">
      <c r="A735" s="54">
        <v>674</v>
      </c>
      <c r="B735" s="1221">
        <f>'Expenditures 15-22'!C55</f>
        <v>500663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500663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68692</v>
      </c>
      <c r="D739" s="13" t="str">
        <f t="shared" si="10"/>
        <v>Error?</v>
      </c>
    </row>
    <row r="740" spans="1:4" x14ac:dyDescent="0.2">
      <c r="A740" s="54">
        <v>679</v>
      </c>
      <c r="B740" s="1221">
        <f>'Expenditures 15-22'!C61</f>
        <v>46806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191513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307011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1523627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5883070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303531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24596</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516585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13453</v>
      </c>
      <c r="D780" s="13" t="str">
        <f t="shared" si="11"/>
        <v>Error?</v>
      </c>
    </row>
    <row r="781" spans="1:4" x14ac:dyDescent="0.2">
      <c r="A781" s="54">
        <v>720</v>
      </c>
      <c r="B781" s="1221">
        <f>'Expenditures 15-22'!D38</f>
        <v>13217</v>
      </c>
      <c r="D781" s="13" t="str">
        <f t="shared" si="11"/>
        <v>Error?</v>
      </c>
    </row>
    <row r="782" spans="1:4" x14ac:dyDescent="0.2">
      <c r="A782" s="54">
        <v>721</v>
      </c>
      <c r="B782" s="1221">
        <f>'Expenditures 15-22'!D39</f>
        <v>13453</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40123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20080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20080</v>
      </c>
      <c r="C789" s="13" t="s">
        <v>653</v>
      </c>
      <c r="D789" s="13" t="str">
        <f t="shared" si="11"/>
        <v>Error?</v>
      </c>
    </row>
    <row r="790" spans="1:4" x14ac:dyDescent="0.2">
      <c r="A790" s="54">
        <v>729</v>
      </c>
      <c r="B790" s="1221">
        <f>'Expenditures 15-22'!D49</f>
        <v>635312</v>
      </c>
      <c r="D790" s="13" t="str">
        <f t="shared" si="11"/>
        <v>Error?</v>
      </c>
    </row>
    <row r="791" spans="1:4" x14ac:dyDescent="0.2">
      <c r="A791" s="54">
        <v>730</v>
      </c>
      <c r="B791" s="1221">
        <f>'Expenditures 15-22'!D50</f>
        <v>26889</v>
      </c>
      <c r="D791" s="13" t="str">
        <f t="shared" si="11"/>
        <v>Error?</v>
      </c>
    </row>
    <row r="792" spans="1:4" x14ac:dyDescent="0.2">
      <c r="A792" s="54">
        <v>731</v>
      </c>
      <c r="B792" s="1221">
        <f>'Expenditures 15-22'!D53</f>
        <v>662201</v>
      </c>
      <c r="C792" s="13" t="s">
        <v>653</v>
      </c>
      <c r="D792" s="13" t="str">
        <f t="shared" si="11"/>
        <v>Error?</v>
      </c>
    </row>
    <row r="793" spans="1:4" x14ac:dyDescent="0.2">
      <c r="A793" s="54">
        <v>732</v>
      </c>
      <c r="B793" s="1221">
        <f>'Expenditures 15-22'!D55</f>
        <v>66138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66138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13218</v>
      </c>
      <c r="D797" s="13" t="str">
        <f t="shared" si="11"/>
        <v>Error?</v>
      </c>
    </row>
    <row r="798" spans="1:4" x14ac:dyDescent="0.2">
      <c r="A798" s="54">
        <v>737</v>
      </c>
      <c r="B798" s="1221">
        <f>'Expenditures 15-22'!D61</f>
        <v>6602</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66151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85971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874513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1391098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87012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1710</v>
      </c>
      <c r="D833" s="13" t="str">
        <f t="shared" si="12"/>
        <v>Error?</v>
      </c>
    </row>
    <row r="834" spans="1:4" x14ac:dyDescent="0.2">
      <c r="A834" s="54">
        <v>773</v>
      </c>
      <c r="B834" s="1221">
        <f>'Expenditures 15-22'!E14</f>
        <v>20627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119786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360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860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1220</v>
      </c>
      <c r="C843" s="13" t="s">
        <v>653</v>
      </c>
      <c r="D843" s="13" t="str">
        <f t="shared" si="12"/>
        <v>Error?</v>
      </c>
    </row>
    <row r="844" spans="1:4" x14ac:dyDescent="0.2">
      <c r="A844" s="54">
        <v>783</v>
      </c>
      <c r="B844" s="1221">
        <f>'Expenditures 15-22'!E44</f>
        <v>5459</v>
      </c>
      <c r="D844" s="13" t="str">
        <f t="shared" si="12"/>
        <v>Error?</v>
      </c>
    </row>
    <row r="845" spans="1:4" x14ac:dyDescent="0.2">
      <c r="A845" s="54">
        <v>784</v>
      </c>
      <c r="B845" s="1221">
        <f>'Expenditures 15-22'!E45</f>
        <v>11980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17439</v>
      </c>
      <c r="C847" s="13" t="s">
        <v>653</v>
      </c>
      <c r="D847" s="13" t="str">
        <f t="shared" si="12"/>
        <v>Error?</v>
      </c>
    </row>
    <row r="848" spans="1:4" x14ac:dyDescent="0.2">
      <c r="A848" s="54">
        <v>787</v>
      </c>
      <c r="B848" s="1221">
        <f>'Expenditures 15-22'!E49</f>
        <v>31565</v>
      </c>
      <c r="D848" s="13" t="str">
        <f t="shared" si="12"/>
        <v>Error?</v>
      </c>
    </row>
    <row r="849" spans="1:4" x14ac:dyDescent="0.2">
      <c r="A849" s="54">
        <v>788</v>
      </c>
      <c r="B849" s="1221">
        <f>'Expenditures 15-22'!E50</f>
        <v>77</v>
      </c>
      <c r="D849" s="13" t="str">
        <f t="shared" si="12"/>
        <v>Error?</v>
      </c>
    </row>
    <row r="850" spans="1:4" x14ac:dyDescent="0.2">
      <c r="A850" s="54">
        <v>789</v>
      </c>
      <c r="B850" s="1221">
        <f>'Expenditures 15-22'!E53</f>
        <v>31642</v>
      </c>
      <c r="C850" s="13" t="s">
        <v>653</v>
      </c>
      <c r="D850" s="13" t="str">
        <f t="shared" si="12"/>
        <v>Error?</v>
      </c>
    </row>
    <row r="851" spans="1:4" x14ac:dyDescent="0.2">
      <c r="A851" s="54">
        <v>790</v>
      </c>
      <c r="B851" s="1221">
        <f>'Expenditures 15-22'!E55</f>
        <v>14694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14694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7379</v>
      </c>
      <c r="D855" s="13" t="str">
        <f t="shared" si="12"/>
        <v>Error?</v>
      </c>
    </row>
    <row r="856" spans="1:4" x14ac:dyDescent="0.2">
      <c r="A856" s="54">
        <v>795</v>
      </c>
      <c r="B856" s="1221">
        <f>'Expenditures 15-22'!E61</f>
        <v>28046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1081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36506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101501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221287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95578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19355</v>
      </c>
      <c r="D891" s="13" t="str">
        <f t="shared" si="12"/>
        <v>Error?</v>
      </c>
    </row>
    <row r="892" spans="1:4" x14ac:dyDescent="0.2">
      <c r="A892" s="54">
        <v>831</v>
      </c>
      <c r="B892" s="1221">
        <f>'Expenditures 15-22'!F14</f>
        <v>19250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148109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249</v>
      </c>
      <c r="D896" s="13" t="str">
        <f t="shared" si="13"/>
        <v>Error?</v>
      </c>
    </row>
    <row r="897" spans="1:4" x14ac:dyDescent="0.2">
      <c r="A897" s="54">
        <v>836</v>
      </c>
      <c r="B897" s="1221">
        <f>'Expenditures 15-22'!F38</f>
        <v>5263</v>
      </c>
      <c r="D897" s="13" t="str">
        <f t="shared" si="13"/>
        <v>Error?</v>
      </c>
    </row>
    <row r="898" spans="1:4" x14ac:dyDescent="0.2">
      <c r="A898" s="54">
        <v>837</v>
      </c>
      <c r="B898" s="1221">
        <f>'Expenditures 15-22'!F39</f>
        <v>4159</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1298</v>
      </c>
      <c r="D900" s="13" t="str">
        <f t="shared" si="13"/>
        <v>Error?</v>
      </c>
    </row>
    <row r="901" spans="1:4" x14ac:dyDescent="0.2">
      <c r="A901" s="54">
        <v>840</v>
      </c>
      <c r="B901" s="1221">
        <f>'Expenditures 15-22'!F42</f>
        <v>10969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110096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110096</v>
      </c>
      <c r="C905" s="13" t="s">
        <v>653</v>
      </c>
      <c r="D905" s="13" t="str">
        <f t="shared" si="13"/>
        <v>Error?</v>
      </c>
    </row>
    <row r="906" spans="1:4" x14ac:dyDescent="0.2">
      <c r="A906" s="54">
        <v>845</v>
      </c>
      <c r="B906" s="1221">
        <f>'Expenditures 15-22'!F49</f>
        <v>283</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283</v>
      </c>
      <c r="C908" s="13" t="s">
        <v>653</v>
      </c>
      <c r="D908" s="13" t="str">
        <f t="shared" si="13"/>
        <v>Error?</v>
      </c>
    </row>
    <row r="909" spans="1:4" x14ac:dyDescent="0.2">
      <c r="A909" s="54">
        <v>848</v>
      </c>
      <c r="B909" s="1221">
        <f>'Expenditures 15-22'!F55</f>
        <v>14557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14557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19058</v>
      </c>
      <c r="D913" s="13" t="str">
        <f t="shared" si="13"/>
        <v>Error?</v>
      </c>
    </row>
    <row r="914" spans="1:4" x14ac:dyDescent="0.2">
      <c r="A914" s="54">
        <v>853</v>
      </c>
      <c r="B914" s="1221">
        <f>'Expenditures 15-22'!F61</f>
        <v>206774</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219143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444975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580880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728989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3881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5038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9228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2273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11601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53753</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53753</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7752</v>
      </c>
      <c r="D1022" s="13" t="str">
        <f t="shared" si="14"/>
        <v>Error?</v>
      </c>
    </row>
    <row r="1023" spans="1:4" x14ac:dyDescent="0.2">
      <c r="A1023" s="54">
        <v>962</v>
      </c>
      <c r="B1023" s="1221">
        <f>'Expenditures 15-22'!H50</f>
        <v>398</v>
      </c>
      <c r="D1023" s="13" t="str">
        <f t="shared" ref="D1023:D1086" si="15">IF(ISBLANK(B1023),"OK",IF(A1023-B1023=0,"OK","Error?"))</f>
        <v>Error?</v>
      </c>
    </row>
    <row r="1024" spans="1:4" x14ac:dyDescent="0.2">
      <c r="A1024" s="54">
        <v>963</v>
      </c>
      <c r="B1024" s="1221">
        <f>'Expenditures 15-22'!H53</f>
        <v>8150</v>
      </c>
      <c r="C1024" s="13" t="s">
        <v>653</v>
      </c>
      <c r="D1024" s="13" t="str">
        <f t="shared" si="15"/>
        <v>Error?</v>
      </c>
    </row>
    <row r="1025" spans="1:4" x14ac:dyDescent="0.2">
      <c r="A1025" s="54">
        <v>964</v>
      </c>
      <c r="B1025" s="1221">
        <f>'Expenditures 15-22'!H55</f>
        <v>4246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4246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66149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397229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474979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3234612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317997</v>
      </c>
      <c r="C1105" s="13" t="s">
        <v>653</v>
      </c>
      <c r="D1105" s="13" t="str">
        <f t="shared" si="16"/>
        <v>Error?</v>
      </c>
    </row>
    <row r="1106" spans="1:4" x14ac:dyDescent="0.2">
      <c r="A1106" s="54">
        <v>1045</v>
      </c>
      <c r="B1106" s="1221">
        <f>'Expenditures 15-22'!K14</f>
        <v>148027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5160562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101246</v>
      </c>
      <c r="C1110" s="13" t="s">
        <v>653</v>
      </c>
      <c r="D1110" s="13" t="str">
        <f t="shared" si="16"/>
        <v>Error?</v>
      </c>
    </row>
    <row r="1111" spans="1:4" x14ac:dyDescent="0.2">
      <c r="A1111" s="54">
        <v>1050</v>
      </c>
      <c r="B1111" s="1221">
        <f>'Expenditures 15-22'!K38</f>
        <v>146420</v>
      </c>
      <c r="C1111" s="13" t="s">
        <v>653</v>
      </c>
      <c r="D1111" s="13" t="str">
        <f t="shared" si="16"/>
        <v>Error?</v>
      </c>
    </row>
    <row r="1112" spans="1:4" x14ac:dyDescent="0.2">
      <c r="A1112" s="54">
        <v>1051</v>
      </c>
      <c r="B1112" s="1221">
        <f>'Expenditures 15-22'!K39</f>
        <v>143897</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1298</v>
      </c>
      <c r="C1114" s="13" t="s">
        <v>653</v>
      </c>
      <c r="D1114" s="13" t="str">
        <f t="shared" si="16"/>
        <v>Error?</v>
      </c>
    </row>
    <row r="1115" spans="1:4" x14ac:dyDescent="0.2">
      <c r="A1115" s="54">
        <v>1054</v>
      </c>
      <c r="B1115" s="1221">
        <f>'Expenditures 15-22'!K42</f>
        <v>392861</v>
      </c>
      <c r="C1115" s="13" t="s">
        <v>653</v>
      </c>
      <c r="D1115" s="13" t="str">
        <f t="shared" si="16"/>
        <v>Error?</v>
      </c>
    </row>
    <row r="1116" spans="1:4" x14ac:dyDescent="0.2">
      <c r="A1116" s="54">
        <v>1055</v>
      </c>
      <c r="B1116" s="1221">
        <f>'Expenditures 15-22'!K44</f>
        <v>5459</v>
      </c>
      <c r="C1116" s="13" t="s">
        <v>653</v>
      </c>
      <c r="D1116" s="13" t="str">
        <f t="shared" si="16"/>
        <v>Error?</v>
      </c>
    </row>
    <row r="1117" spans="1:4" x14ac:dyDescent="0.2">
      <c r="A1117" s="54">
        <v>1056</v>
      </c>
      <c r="B1117" s="1221">
        <f>'Expenditures 15-22'!K45</f>
        <v>493545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499004</v>
      </c>
      <c r="C1119" s="13" t="s">
        <v>653</v>
      </c>
      <c r="D1119" s="13" t="str">
        <f t="shared" si="16"/>
        <v>Error?</v>
      </c>
    </row>
    <row r="1120" spans="1:4" x14ac:dyDescent="0.2">
      <c r="A1120" s="54">
        <v>1059</v>
      </c>
      <c r="B1120" s="1221">
        <f>'Expenditures 15-22'!K49</f>
        <v>674912</v>
      </c>
      <c r="C1120" s="13" t="s">
        <v>653</v>
      </c>
      <c r="D1120" s="13" t="str">
        <f t="shared" si="16"/>
        <v>Error?</v>
      </c>
    </row>
    <row r="1121" spans="1:4" x14ac:dyDescent="0.2">
      <c r="A1121" s="54">
        <v>1060</v>
      </c>
      <c r="B1121" s="1221">
        <f>'Expenditures 15-22'!K50</f>
        <v>143609</v>
      </c>
      <c r="C1121" s="13" t="s">
        <v>653</v>
      </c>
      <c r="D1121" s="13" t="str">
        <f t="shared" si="16"/>
        <v>Error?</v>
      </c>
    </row>
    <row r="1122" spans="1:4" x14ac:dyDescent="0.2">
      <c r="A1122" s="54">
        <v>1061</v>
      </c>
      <c r="B1122" s="1221">
        <f>'Expenditures 15-22'!K53</f>
        <v>818521</v>
      </c>
      <c r="C1122" s="13" t="s">
        <v>653</v>
      </c>
      <c r="D1122" s="13" t="str">
        <f t="shared" si="16"/>
        <v>Error?</v>
      </c>
    </row>
    <row r="1123" spans="1:4" x14ac:dyDescent="0.2">
      <c r="A1123" s="54">
        <v>1062</v>
      </c>
      <c r="B1123" s="1221">
        <f>'Expenditures 15-22'!K55</f>
        <v>600298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600298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108347</v>
      </c>
      <c r="C1127" s="13" t="s">
        <v>653</v>
      </c>
      <c r="D1127" s="13" t="str">
        <f t="shared" si="16"/>
        <v>Error?</v>
      </c>
    </row>
    <row r="1128" spans="1:4" x14ac:dyDescent="0.2">
      <c r="A1128" s="54">
        <v>1067</v>
      </c>
      <c r="B1128" s="1221">
        <f>'Expenditures 15-22'!K61</f>
        <v>288228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477888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874463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3185147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397229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8742938</v>
      </c>
      <c r="C1152" s="13" t="s">
        <v>653</v>
      </c>
      <c r="D1152" s="13" t="str">
        <f t="shared" si="17"/>
        <v>Error?</v>
      </c>
    </row>
    <row r="1153" spans="1:4" x14ac:dyDescent="0.2">
      <c r="A1153" s="54">
        <v>1092</v>
      </c>
      <c r="B1153" s="1221">
        <f>'Expenditures 15-22'!K115</f>
        <v>68403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270524</v>
      </c>
      <c r="D1221" s="13" t="str">
        <f t="shared" si="18"/>
        <v>Error?</v>
      </c>
    </row>
    <row r="1222" spans="1:4" x14ac:dyDescent="0.2">
      <c r="A1222" s="82">
        <v>1161</v>
      </c>
      <c r="D1222" s="13" t="str">
        <f t="shared" si="18"/>
        <v>OK</v>
      </c>
    </row>
    <row r="1223" spans="1:4" x14ac:dyDescent="0.2">
      <c r="A1223" s="54">
        <v>1162</v>
      </c>
      <c r="B1223" s="1221">
        <f>'Expenditures 15-22'!C127</f>
        <v>270524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270524</v>
      </c>
      <c r="C1225" s="13" t="s">
        <v>653</v>
      </c>
      <c r="D1225" s="13" t="str">
        <f t="shared" si="18"/>
        <v>Error?</v>
      </c>
    </row>
    <row r="1226" spans="1:4" x14ac:dyDescent="0.2">
      <c r="A1226" s="54">
        <v>1165</v>
      </c>
      <c r="B1226" s="1221">
        <f>'Expenditures 15-22'!C150</f>
        <v>270524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49626</v>
      </c>
      <c r="D1229" s="13" t="str">
        <f t="shared" si="18"/>
        <v>Error?</v>
      </c>
    </row>
    <row r="1230" spans="1:4" x14ac:dyDescent="0.2">
      <c r="A1230" s="82">
        <v>1169</v>
      </c>
      <c r="D1230" s="13" t="str">
        <f t="shared" si="18"/>
        <v>OK</v>
      </c>
    </row>
    <row r="1231" spans="1:4" x14ac:dyDescent="0.2">
      <c r="A1231" s="54">
        <v>1170</v>
      </c>
      <c r="B1231" s="1221">
        <f>'Expenditures 15-22'!D127</f>
        <v>49626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49626</v>
      </c>
      <c r="C1233" s="13" t="s">
        <v>653</v>
      </c>
      <c r="D1233" s="13" t="str">
        <f t="shared" si="18"/>
        <v>Error?</v>
      </c>
    </row>
    <row r="1234" spans="1:4" x14ac:dyDescent="0.2">
      <c r="A1234" s="54">
        <v>1173</v>
      </c>
      <c r="B1234" s="1221">
        <f>'Expenditures 15-22'!D150</f>
        <v>49626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98058</v>
      </c>
      <c r="D1237" s="13" t="str">
        <f t="shared" si="18"/>
        <v>Error?</v>
      </c>
    </row>
    <row r="1238" spans="1:4" x14ac:dyDescent="0.2">
      <c r="A1238" s="82">
        <v>1177</v>
      </c>
      <c r="D1238" s="13" t="str">
        <f t="shared" si="18"/>
        <v>OK</v>
      </c>
    </row>
    <row r="1239" spans="1:4" x14ac:dyDescent="0.2">
      <c r="A1239" s="54">
        <v>1178</v>
      </c>
      <c r="B1239" s="1221">
        <f>'Expenditures 15-22'!E127</f>
        <v>98058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98058</v>
      </c>
      <c r="C1241" s="13" t="s">
        <v>653</v>
      </c>
      <c r="D1241" s="13" t="str">
        <f t="shared" si="18"/>
        <v>Error?</v>
      </c>
    </row>
    <row r="1242" spans="1:4" x14ac:dyDescent="0.2">
      <c r="A1242" s="54">
        <v>1181</v>
      </c>
      <c r="B1242" s="1221">
        <f>'Expenditures 15-22'!E150</f>
        <v>98058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46505</v>
      </c>
      <c r="D1245" s="13" t="str">
        <f t="shared" si="18"/>
        <v>Error?</v>
      </c>
    </row>
    <row r="1246" spans="1:4" x14ac:dyDescent="0.2">
      <c r="A1246" s="82">
        <v>1185</v>
      </c>
      <c r="D1246" s="13" t="str">
        <f t="shared" si="18"/>
        <v>OK</v>
      </c>
    </row>
    <row r="1247" spans="1:4" x14ac:dyDescent="0.2">
      <c r="A1247" s="54">
        <v>1186</v>
      </c>
      <c r="B1247" s="1221">
        <f>'Expenditures 15-22'!F127</f>
        <v>46505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46505</v>
      </c>
      <c r="C1249" s="13" t="s">
        <v>653</v>
      </c>
      <c r="D1249" s="13" t="str">
        <f t="shared" si="18"/>
        <v>Error?</v>
      </c>
    </row>
    <row r="1250" spans="1:4" x14ac:dyDescent="0.2">
      <c r="A1250" s="54">
        <v>1189</v>
      </c>
      <c r="B1250" s="1221">
        <f>'Expenditures 15-22'!F150</f>
        <v>46505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21670</v>
      </c>
      <c r="D1252" s="13" t="str">
        <f t="shared" si="18"/>
        <v>Error?</v>
      </c>
    </row>
    <row r="1253" spans="1:4" x14ac:dyDescent="0.2">
      <c r="A1253" s="54">
        <v>1192</v>
      </c>
      <c r="B1253" s="1221">
        <f>'Expenditures 15-22'!G124</f>
        <v>70820</v>
      </c>
      <c r="D1253" s="13" t="str">
        <f t="shared" si="18"/>
        <v>Error?</v>
      </c>
    </row>
    <row r="1254" spans="1:4" x14ac:dyDescent="0.2">
      <c r="A1254" s="54">
        <v>1193</v>
      </c>
      <c r="B1254" s="1221">
        <f>'Expenditures 15-22'!G126</f>
        <v>7000</v>
      </c>
      <c r="D1254" s="13" t="str">
        <f t="shared" si="18"/>
        <v>Error?</v>
      </c>
    </row>
    <row r="1255" spans="1:4" x14ac:dyDescent="0.2">
      <c r="A1255" s="82">
        <v>1194</v>
      </c>
      <c r="D1255" s="13" t="str">
        <f t="shared" si="18"/>
        <v>OK</v>
      </c>
    </row>
    <row r="1256" spans="1:4" x14ac:dyDescent="0.2">
      <c r="A1256" s="54">
        <v>1195</v>
      </c>
      <c r="B1256" s="1221">
        <f>'Expenditures 15-22'!G127</f>
        <v>99490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99490</v>
      </c>
      <c r="C1258" s="13" t="s">
        <v>653</v>
      </c>
      <c r="D1258" s="13" t="str">
        <f t="shared" si="18"/>
        <v>Error?</v>
      </c>
    </row>
    <row r="1259" spans="1:4" x14ac:dyDescent="0.2">
      <c r="A1259" s="54">
        <v>1198</v>
      </c>
      <c r="B1259" s="1221">
        <f>'Expenditures 15-22'!G150</f>
        <v>99490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110197</v>
      </c>
      <c r="C1275" s="13" t="s">
        <v>653</v>
      </c>
      <c r="D1275" s="13" t="str">
        <f t="shared" si="18"/>
        <v>Error?</v>
      </c>
    </row>
    <row r="1276" spans="1:4" x14ac:dyDescent="0.2">
      <c r="A1276" s="54">
        <v>1215</v>
      </c>
      <c r="B1276" s="1221">
        <f>'Expenditures 15-22'!K124</f>
        <v>535533</v>
      </c>
      <c r="C1276" s="13" t="s">
        <v>653</v>
      </c>
      <c r="D1276" s="13" t="str">
        <f t="shared" si="18"/>
        <v>Error?</v>
      </c>
    </row>
    <row r="1277" spans="1:4" x14ac:dyDescent="0.2">
      <c r="A1277" s="54">
        <v>1216</v>
      </c>
      <c r="B1277" s="1221">
        <f>'Expenditures 15-22'!K126</f>
        <v>7000</v>
      </c>
      <c r="C1277" s="13" t="s">
        <v>653</v>
      </c>
      <c r="D1277" s="13" t="str">
        <f t="shared" si="18"/>
        <v>Error?</v>
      </c>
    </row>
    <row r="1278" spans="1:4" x14ac:dyDescent="0.2">
      <c r="A1278" s="82">
        <v>1217</v>
      </c>
      <c r="D1278" s="13" t="str">
        <f t="shared" si="18"/>
        <v>OK</v>
      </c>
    </row>
    <row r="1279" spans="1:4" x14ac:dyDescent="0.2">
      <c r="A1279" s="54">
        <v>1218</v>
      </c>
      <c r="B1279" s="1221">
        <f>'Expenditures 15-22'!K127</f>
        <v>652730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652730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652730</v>
      </c>
      <c r="C1288" s="13" t="s">
        <v>653</v>
      </c>
      <c r="D1288" s="13" t="str">
        <f t="shared" si="19"/>
        <v>Error?</v>
      </c>
    </row>
    <row r="1289" spans="1:4" x14ac:dyDescent="0.2">
      <c r="A1289" s="54">
        <v>1228</v>
      </c>
      <c r="B1289" s="1221">
        <f>'Expenditures 15-22'!K151</f>
        <v>-2350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226743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250000</v>
      </c>
      <c r="D1315" s="13" t="str">
        <f t="shared" si="19"/>
        <v>Error?</v>
      </c>
    </row>
    <row r="1316" spans="1:4" x14ac:dyDescent="0.2">
      <c r="A1316" s="54">
        <v>1255</v>
      </c>
      <c r="B1316" s="1221">
        <f>'Expenditures 15-22'!H165</f>
        <v>72820</v>
      </c>
      <c r="D1316" s="13" t="str">
        <f t="shared" si="19"/>
        <v>Error?</v>
      </c>
    </row>
    <row r="1317" spans="1:4" x14ac:dyDescent="0.2">
      <c r="A1317" s="54">
        <v>1256</v>
      </c>
      <c r="B1317" s="1221">
        <f>'Expenditures 15-22'!H166</f>
        <v>549563</v>
      </c>
      <c r="C1317" s="13" t="s">
        <v>653</v>
      </c>
      <c r="D1317" s="13" t="str">
        <f t="shared" si="19"/>
        <v>Error?</v>
      </c>
    </row>
    <row r="1318" spans="1:4" x14ac:dyDescent="0.2">
      <c r="A1318" s="54">
        <v>1257</v>
      </c>
      <c r="B1318" s="1221">
        <f>'Expenditures 15-22'!H168</f>
        <v>549563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226743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250000</v>
      </c>
      <c r="C1329" s="13" t="s">
        <v>653</v>
      </c>
      <c r="D1329" s="13" t="str">
        <f t="shared" si="19"/>
        <v>Error?</v>
      </c>
    </row>
    <row r="1330" spans="1:4" x14ac:dyDescent="0.2">
      <c r="A1330" s="54">
        <v>1269</v>
      </c>
      <c r="B1330" s="1221">
        <f>'Expenditures 15-22'!K165</f>
        <v>72820</v>
      </c>
      <c r="C1330" s="13" t="s">
        <v>653</v>
      </c>
      <c r="D1330" s="13" t="str">
        <f t="shared" si="19"/>
        <v>Error?</v>
      </c>
    </row>
    <row r="1331" spans="1:4" x14ac:dyDescent="0.2">
      <c r="A1331" s="54">
        <v>1270</v>
      </c>
      <c r="B1331" s="1221">
        <f>'Expenditures 15-22'!K166</f>
        <v>549563</v>
      </c>
      <c r="C1331" s="13" t="s">
        <v>653</v>
      </c>
      <c r="D1331" s="13" t="str">
        <f t="shared" si="19"/>
        <v>Error?</v>
      </c>
    </row>
    <row r="1332" spans="1:4" x14ac:dyDescent="0.2">
      <c r="A1332" s="54">
        <v>1271</v>
      </c>
      <c r="B1332" s="1221">
        <f>'Expenditures 15-22'!K168</f>
        <v>549563</v>
      </c>
      <c r="C1332" s="13" t="s">
        <v>653</v>
      </c>
      <c r="D1332" s="13" t="str">
        <f t="shared" si="19"/>
        <v>Error?</v>
      </c>
    </row>
    <row r="1333" spans="1:4" x14ac:dyDescent="0.2">
      <c r="A1333" s="54">
        <v>1272</v>
      </c>
      <c r="B1333" s="1221">
        <f>'Expenditures 15-22'!K169</f>
        <v>6535</v>
      </c>
      <c r="C1333" s="13" t="s">
        <v>653</v>
      </c>
      <c r="D1333" s="13" t="str">
        <f t="shared" si="19"/>
        <v>Error?</v>
      </c>
    </row>
    <row r="1334" spans="1:4" x14ac:dyDescent="0.2">
      <c r="A1334" s="82">
        <v>1273</v>
      </c>
      <c r="D1334" s="13" t="str">
        <f t="shared" si="19"/>
        <v>OK</v>
      </c>
    </row>
    <row r="1335" spans="1:4" x14ac:dyDescent="0.2">
      <c r="A1335" s="54">
        <v>1274</v>
      </c>
      <c r="B1335" s="1221">
        <f>'Expenditures 15-22'!C176</f>
        <v>443621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443621</v>
      </c>
      <c r="C1339" s="13" t="s">
        <v>653</v>
      </c>
      <c r="D1339" s="13" t="str">
        <f t="shared" si="19"/>
        <v>Error?</v>
      </c>
    </row>
    <row r="1340" spans="1:4" x14ac:dyDescent="0.2">
      <c r="A1340" s="54">
        <v>1279</v>
      </c>
      <c r="B1340" s="1221">
        <f>'Expenditures 15-22'!C204</f>
        <v>443621</v>
      </c>
      <c r="C1340" s="13" t="s">
        <v>653</v>
      </c>
      <c r="D1340" s="13" t="str">
        <f t="shared" si="19"/>
        <v>Error?</v>
      </c>
    </row>
    <row r="1341" spans="1:4" x14ac:dyDescent="0.2">
      <c r="A1341" s="54">
        <v>1280</v>
      </c>
      <c r="B1341" s="1221">
        <f>'Expenditures 15-22'!D176</f>
        <v>26496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26496</v>
      </c>
      <c r="C1345" s="13" t="s">
        <v>653</v>
      </c>
      <c r="D1345" s="13" t="str">
        <f t="shared" si="20"/>
        <v>Error?</v>
      </c>
    </row>
    <row r="1346" spans="1:4" x14ac:dyDescent="0.2">
      <c r="A1346" s="54">
        <v>1285</v>
      </c>
      <c r="B1346" s="1221">
        <f>'Expenditures 15-22'!D204</f>
        <v>26496</v>
      </c>
      <c r="C1346" s="13" t="s">
        <v>653</v>
      </c>
      <c r="D1346" s="13" t="str">
        <f t="shared" si="20"/>
        <v>Error?</v>
      </c>
    </row>
    <row r="1347" spans="1:4" x14ac:dyDescent="0.2">
      <c r="A1347" s="54">
        <v>1286</v>
      </c>
      <c r="B1347" s="1221">
        <f>'Expenditures 15-22'!E176</f>
        <v>72298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72298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72298</v>
      </c>
      <c r="C1353" s="13" t="s">
        <v>653</v>
      </c>
      <c r="D1353" s="13" t="str">
        <f t="shared" si="20"/>
        <v>Error?</v>
      </c>
    </row>
    <row r="1354" spans="1:4" x14ac:dyDescent="0.2">
      <c r="A1354" s="54">
        <v>1293</v>
      </c>
      <c r="B1354" s="1221">
        <f>'Expenditures 15-22'!F176</f>
        <v>119383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119383</v>
      </c>
      <c r="C1358" s="13" t="s">
        <v>653</v>
      </c>
      <c r="D1358" s="13" t="str">
        <f t="shared" si="20"/>
        <v>Error?</v>
      </c>
    </row>
    <row r="1359" spans="1:4" x14ac:dyDescent="0.2">
      <c r="A1359" s="54">
        <v>1298</v>
      </c>
      <c r="B1359" s="1221">
        <f>'Expenditures 15-22'!F204</f>
        <v>119383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661798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661798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661798</v>
      </c>
      <c r="C1388" s="13" t="s">
        <v>653</v>
      </c>
      <c r="D1388" s="13" t="str">
        <f t="shared" si="20"/>
        <v>Error?</v>
      </c>
    </row>
    <row r="1389" spans="1:4" x14ac:dyDescent="0.2">
      <c r="A1389" s="54">
        <v>1328</v>
      </c>
      <c r="B1389" s="1221">
        <f>'Expenditures 15-22'!K205</f>
        <v>-81899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17884</v>
      </c>
      <c r="D1422" s="13" t="str">
        <f t="shared" si="21"/>
        <v>Error?</v>
      </c>
    </row>
    <row r="1423" spans="1:4" x14ac:dyDescent="0.2">
      <c r="A1423" s="54">
        <v>1362</v>
      </c>
      <c r="B1423" s="1221">
        <f>'Expenditures 15-22'!D240</f>
        <v>258711</v>
      </c>
      <c r="D1423" s="13" t="str">
        <f t="shared" si="21"/>
        <v>Error?</v>
      </c>
    </row>
    <row r="1424" spans="1:4" x14ac:dyDescent="0.2">
      <c r="A1424" s="54">
        <v>1363</v>
      </c>
      <c r="B1424" s="1221">
        <f>'Expenditures 15-22'!D251</f>
        <v>276595</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63087</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63087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339682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339682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17884</v>
      </c>
      <c r="C1486" s="13" t="s">
        <v>653</v>
      </c>
      <c r="D1486" s="13" t="str">
        <f t="shared" si="22"/>
        <v>Error?</v>
      </c>
    </row>
    <row r="1487" spans="1:4" x14ac:dyDescent="0.2">
      <c r="A1487" s="54">
        <v>1426</v>
      </c>
      <c r="B1487" s="1221">
        <f>'Expenditures 15-22'!K240</f>
        <v>258711</v>
      </c>
      <c r="C1487" s="13" t="s">
        <v>653</v>
      </c>
      <c r="D1487" s="13" t="str">
        <f t="shared" si="22"/>
        <v>Error?</v>
      </c>
    </row>
    <row r="1488" spans="1:4" x14ac:dyDescent="0.2">
      <c r="A1488" s="54">
        <v>1427</v>
      </c>
      <c r="B1488" s="1221">
        <f>'Expenditures 15-22'!K251</f>
        <v>276595</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63087</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63087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339682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339682</v>
      </c>
      <c r="C1517" s="13" t="s">
        <v>653</v>
      </c>
      <c r="D1517" s="13" t="str">
        <f t="shared" si="22"/>
        <v>Error?</v>
      </c>
    </row>
    <row r="1518" spans="1:4" x14ac:dyDescent="0.2">
      <c r="A1518" s="54">
        <v>1457</v>
      </c>
      <c r="B1518" s="1221">
        <f>'Expenditures 15-22'!K289</f>
        <v>25637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4877150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4945553</v>
      </c>
      <c r="C1630" s="13" t="s">
        <v>653</v>
      </c>
      <c r="D1630" s="13" t="str">
        <f t="shared" si="24"/>
        <v>Error?</v>
      </c>
    </row>
    <row r="1631" spans="1:4" x14ac:dyDescent="0.2">
      <c r="A1631" s="54">
        <v>1570</v>
      </c>
      <c r="B1631" s="1221">
        <f>'Acct Summary 7-8'!D79</f>
        <v>801426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799076</v>
      </c>
      <c r="C1644" s="13" t="s">
        <v>653</v>
      </c>
      <c r="D1644" s="13" t="str">
        <f t="shared" si="24"/>
        <v>Error?</v>
      </c>
    </row>
    <row r="1645" spans="1:4" x14ac:dyDescent="0.2">
      <c r="A1645" s="54">
        <v>1584</v>
      </c>
      <c r="B1645" s="1221">
        <f>'Acct Summary 7-8'!E79</f>
        <v>66710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73245</v>
      </c>
      <c r="C1658" s="13" t="s">
        <v>653</v>
      </c>
      <c r="D1658" s="13" t="str">
        <f t="shared" si="24"/>
        <v>Error?</v>
      </c>
    </row>
    <row r="1659" spans="1:4" x14ac:dyDescent="0.2">
      <c r="A1659" s="54">
        <v>1598</v>
      </c>
      <c r="B1659" s="1221">
        <f>'Acct Summary 7-8'!F79</f>
        <v>193981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237082</v>
      </c>
      <c r="C1672" s="13" t="s">
        <v>653</v>
      </c>
      <c r="D1672" s="13" t="str">
        <f t="shared" si="25"/>
        <v>Error?</v>
      </c>
    </row>
    <row r="1673" spans="1:4" x14ac:dyDescent="0.2">
      <c r="A1673" s="54">
        <v>1612</v>
      </c>
      <c r="B1673" s="1221">
        <f>'Acct Summary 7-8'!G79</f>
        <v>62765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88402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2006262</v>
      </c>
      <c r="C1744" s="13" t="s">
        <v>653</v>
      </c>
      <c r="D1744" s="13" t="str">
        <f t="shared" si="26"/>
        <v>Error?</v>
      </c>
    </row>
    <row r="1745" spans="1:5" x14ac:dyDescent="0.2">
      <c r="A1745" s="54">
        <v>1684</v>
      </c>
      <c r="B1745" s="1221">
        <f>'Tax Sched 24'!B5</f>
        <v>545181</v>
      </c>
      <c r="C1745" s="13" t="s">
        <v>653</v>
      </c>
      <c r="D1745" s="13" t="str">
        <f t="shared" si="26"/>
        <v>Error?</v>
      </c>
    </row>
    <row r="1746" spans="1:5" x14ac:dyDescent="0.2">
      <c r="A1746" s="54">
        <v>1685</v>
      </c>
      <c r="B1746" s="1221">
        <f>'Tax Sched 24'!B6</f>
        <v>553466</v>
      </c>
      <c r="C1746" s="13" t="s">
        <v>653</v>
      </c>
      <c r="D1746" s="13" t="str">
        <f t="shared" si="26"/>
        <v>Error?</v>
      </c>
    </row>
    <row r="1747" spans="1:5" x14ac:dyDescent="0.2">
      <c r="A1747" s="54">
        <v>1686</v>
      </c>
      <c r="B1747" s="1221">
        <f>'Tax Sched 24'!B7</f>
        <v>218072</v>
      </c>
      <c r="C1747" s="13" t="s">
        <v>653</v>
      </c>
      <c r="D1747" s="13" t="str">
        <f t="shared" si="26"/>
        <v>Error?</v>
      </c>
    </row>
    <row r="1748" spans="1:5" x14ac:dyDescent="0.2">
      <c r="A1748" s="54">
        <v>1687</v>
      </c>
      <c r="B1748" s="1221">
        <f>'Tax Sched 24'!B8</f>
        <v>249692</v>
      </c>
      <c r="C1748" s="13" t="s">
        <v>653</v>
      </c>
      <c r="D1748" s="13" t="str">
        <f t="shared" si="26"/>
        <v>Error?</v>
      </c>
    </row>
    <row r="1749" spans="1:5" x14ac:dyDescent="0.2">
      <c r="A1749" s="54">
        <v>1688</v>
      </c>
      <c r="B1749" s="1221">
        <f>'Tax Sched 24'!B10</f>
        <v>54519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199753</v>
      </c>
      <c r="C1752" s="13" t="s">
        <v>653</v>
      </c>
      <c r="D1752" s="13" t="str">
        <f t="shared" si="26"/>
        <v>Error?</v>
      </c>
    </row>
    <row r="1753" spans="1:5" x14ac:dyDescent="0.2">
      <c r="A1753" s="54">
        <v>1692</v>
      </c>
      <c r="B1753" s="1221">
        <f>'Tax Sched 24'!B12</f>
        <v>54519</v>
      </c>
      <c r="C1753" s="13" t="s">
        <v>653</v>
      </c>
      <c r="D1753" s="13" t="str">
        <f t="shared" si="26"/>
        <v>Error?</v>
      </c>
    </row>
    <row r="1754" spans="1:5" x14ac:dyDescent="0.2">
      <c r="A1754" s="54">
        <v>1693</v>
      </c>
      <c r="B1754" s="1221">
        <f>'Tax Sched 24'!B14</f>
        <v>43069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4078928</v>
      </c>
      <c r="C1759" s="13" t="s">
        <v>653</v>
      </c>
      <c r="D1759" s="13" t="str">
        <f t="shared" si="26"/>
        <v>Error?</v>
      </c>
    </row>
    <row r="1760" spans="1:5" x14ac:dyDescent="0.2">
      <c r="A1760" s="54">
        <v>1699</v>
      </c>
      <c r="B1760" s="1221">
        <f>'Tax Sched 24'!D4</f>
        <v>2006262</v>
      </c>
      <c r="C1760" s="13" t="s">
        <v>653</v>
      </c>
      <c r="D1760" s="13" t="str">
        <f t="shared" si="26"/>
        <v>Error?</v>
      </c>
    </row>
    <row r="1761" spans="1:5" x14ac:dyDescent="0.2">
      <c r="A1761" s="54">
        <v>1700</v>
      </c>
      <c r="B1761" s="1221">
        <f>'Tax Sched 24'!D5</f>
        <v>545181</v>
      </c>
      <c r="C1761" s="13" t="s">
        <v>653</v>
      </c>
      <c r="D1761" s="13" t="str">
        <f t="shared" si="26"/>
        <v>Error?</v>
      </c>
    </row>
    <row r="1762" spans="1:5" s="79" customFormat="1" x14ac:dyDescent="0.2">
      <c r="A1762" s="54">
        <v>1701</v>
      </c>
      <c r="B1762" s="1221">
        <f>'Tax Sched 24'!D6</f>
        <v>553466</v>
      </c>
      <c r="C1762" s="13" t="s">
        <v>653</v>
      </c>
      <c r="D1762" s="13" t="str">
        <f t="shared" si="26"/>
        <v>Error?</v>
      </c>
      <c r="E1762" s="80"/>
    </row>
    <row r="1763" spans="1:5" x14ac:dyDescent="0.2">
      <c r="A1763" s="54">
        <v>1702</v>
      </c>
      <c r="B1763" s="1221">
        <f>'Tax Sched 24'!D7</f>
        <v>218072</v>
      </c>
      <c r="C1763" s="13" t="s">
        <v>653</v>
      </c>
      <c r="D1763" s="13" t="str">
        <f t="shared" si="26"/>
        <v>Error?</v>
      </c>
    </row>
    <row r="1764" spans="1:5" x14ac:dyDescent="0.2">
      <c r="A1764" s="54">
        <v>1703</v>
      </c>
      <c r="B1764" s="1221">
        <f>'Tax Sched 24'!D8</f>
        <v>249692</v>
      </c>
      <c r="C1764" s="13" t="s">
        <v>653</v>
      </c>
      <c r="D1764" s="13" t="str">
        <f t="shared" si="26"/>
        <v>Error?</v>
      </c>
    </row>
    <row r="1765" spans="1:5" x14ac:dyDescent="0.2">
      <c r="A1765" s="54">
        <v>1704</v>
      </c>
      <c r="B1765" s="1221">
        <f>'Tax Sched 24'!D10</f>
        <v>54519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199753</v>
      </c>
      <c r="C1768" s="13" t="s">
        <v>653</v>
      </c>
      <c r="D1768" s="13" t="str">
        <f t="shared" si="26"/>
        <v>Error?</v>
      </c>
    </row>
    <row r="1769" spans="1:5" x14ac:dyDescent="0.2">
      <c r="A1769" s="54">
        <v>1708</v>
      </c>
      <c r="B1769" s="1221">
        <f>'Tax Sched 24'!D12</f>
        <v>54519</v>
      </c>
      <c r="C1769" s="13" t="s">
        <v>653</v>
      </c>
      <c r="D1769" s="13" t="str">
        <f t="shared" si="26"/>
        <v>Error?</v>
      </c>
    </row>
    <row r="1770" spans="1:5" x14ac:dyDescent="0.2">
      <c r="A1770" s="54">
        <v>1709</v>
      </c>
      <c r="B1770" s="1221">
        <f>'Tax Sched 24'!D14</f>
        <v>43069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4078928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2164781</v>
      </c>
      <c r="C1792" s="13" t="s">
        <v>653</v>
      </c>
      <c r="D1792" s="13" t="str">
        <f t="shared" si="27"/>
        <v>Error?</v>
      </c>
    </row>
    <row r="1793" spans="1:4" x14ac:dyDescent="0.2">
      <c r="A1793" s="54">
        <v>1732</v>
      </c>
      <c r="B1793" s="1221">
        <f>'Tax Sched 24'!F5</f>
        <v>569784</v>
      </c>
      <c r="C1793" s="13" t="s">
        <v>653</v>
      </c>
      <c r="D1793" s="13" t="str">
        <f t="shared" si="27"/>
        <v>Error?</v>
      </c>
    </row>
    <row r="1794" spans="1:4" x14ac:dyDescent="0.2">
      <c r="A1794" s="54">
        <v>1733</v>
      </c>
      <c r="B1794" s="1221">
        <f>'Tax Sched 24'!F6</f>
        <v>588256</v>
      </c>
      <c r="C1794" s="13" t="s">
        <v>653</v>
      </c>
      <c r="D1794" s="13" t="str">
        <f t="shared" si="27"/>
        <v>Error?</v>
      </c>
    </row>
    <row r="1795" spans="1:4" x14ac:dyDescent="0.2">
      <c r="A1795" s="54">
        <v>1734</v>
      </c>
      <c r="B1795" s="1221">
        <f>'Tax Sched 24'!F7</f>
        <v>235302</v>
      </c>
      <c r="C1795" s="13" t="s">
        <v>653</v>
      </c>
      <c r="D1795" s="13" t="str">
        <f t="shared" si="27"/>
        <v>Error?</v>
      </c>
    </row>
    <row r="1796" spans="1:4" x14ac:dyDescent="0.2">
      <c r="A1796" s="54">
        <v>1735</v>
      </c>
      <c r="B1796" s="1221">
        <f>'Tax Sched 24'!F8</f>
        <v>257068</v>
      </c>
      <c r="C1796" s="13" t="s">
        <v>653</v>
      </c>
      <c r="D1796" s="13" t="str">
        <f t="shared" si="27"/>
        <v>Error?</v>
      </c>
    </row>
    <row r="1797" spans="1:4" x14ac:dyDescent="0.2">
      <c r="A1797" s="54">
        <v>1736</v>
      </c>
      <c r="B1797" s="1221">
        <f>'Tax Sched 24'!F10</f>
        <v>58825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205654</v>
      </c>
      <c r="C1800" s="13" t="s">
        <v>653</v>
      </c>
      <c r="D1800" s="13" t="str">
        <f t="shared" si="27"/>
        <v>Error?</v>
      </c>
    </row>
    <row r="1801" spans="1:4" x14ac:dyDescent="0.2">
      <c r="A1801" s="54">
        <v>1740</v>
      </c>
      <c r="B1801" s="1221">
        <f>'Tax Sched 24'!F12</f>
        <v>58825</v>
      </c>
      <c r="C1801" s="13" t="s">
        <v>653</v>
      </c>
      <c r="D1801" s="13" t="str">
        <f t="shared" si="27"/>
        <v>Error?</v>
      </c>
    </row>
    <row r="1802" spans="1:4" x14ac:dyDescent="0.2">
      <c r="A1802" s="54">
        <v>1741</v>
      </c>
      <c r="B1802" s="1221">
        <f>'Tax Sched 24'!F14</f>
        <v>46708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2164781</v>
      </c>
      <c r="D1808" s="13" t="str">
        <f t="shared" si="27"/>
        <v>Error?</v>
      </c>
    </row>
    <row r="1809" spans="1:4" x14ac:dyDescent="0.2">
      <c r="A1809" s="54">
        <v>1748</v>
      </c>
      <c r="B1809" s="1221">
        <f>'Tax Sched 24'!E5</f>
        <v>569784</v>
      </c>
      <c r="D1809" s="13" t="str">
        <f t="shared" si="27"/>
        <v>Error?</v>
      </c>
    </row>
    <row r="1810" spans="1:4" x14ac:dyDescent="0.2">
      <c r="A1810" s="54">
        <v>1749</v>
      </c>
      <c r="B1810" s="1221">
        <f>'Tax Sched 24'!E6</f>
        <v>588256</v>
      </c>
      <c r="D1810" s="13" t="str">
        <f t="shared" si="27"/>
        <v>Error?</v>
      </c>
    </row>
    <row r="1811" spans="1:4" x14ac:dyDescent="0.2">
      <c r="A1811" s="54">
        <v>1750</v>
      </c>
      <c r="B1811" s="1221">
        <f>'Tax Sched 24'!E7</f>
        <v>235302</v>
      </c>
      <c r="D1811" s="13" t="str">
        <f t="shared" si="27"/>
        <v>Error?</v>
      </c>
    </row>
    <row r="1812" spans="1:4" x14ac:dyDescent="0.2">
      <c r="A1812" s="54">
        <v>1751</v>
      </c>
      <c r="B1812" s="1221">
        <f>'Tax Sched 24'!E8</f>
        <v>257068</v>
      </c>
      <c r="D1812" s="13" t="str">
        <f t="shared" si="27"/>
        <v>Error?</v>
      </c>
    </row>
    <row r="1813" spans="1:4" x14ac:dyDescent="0.2">
      <c r="A1813" s="54">
        <v>1752</v>
      </c>
      <c r="B1813" s="1221">
        <f>'Tax Sched 24'!E10</f>
        <v>58825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205654</v>
      </c>
      <c r="D1816" s="13" t="str">
        <f t="shared" si="27"/>
        <v>Error?</v>
      </c>
    </row>
    <row r="1817" spans="1:4" x14ac:dyDescent="0.2">
      <c r="A1817" s="54">
        <v>1756</v>
      </c>
      <c r="B1817" s="1221">
        <f>'Tax Sched 24'!E12</f>
        <v>58825</v>
      </c>
      <c r="D1817" s="13" t="str">
        <f t="shared" si="27"/>
        <v>Error?</v>
      </c>
    </row>
    <row r="1818" spans="1:4" x14ac:dyDescent="0.2">
      <c r="A1818" s="54">
        <v>1757</v>
      </c>
      <c r="B1818" s="1221">
        <f>'Tax Sched 24'!E14</f>
        <v>46708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4346856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4238890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101299</v>
      </c>
      <c r="D2008" s="13" t="str">
        <f t="shared" si="30"/>
        <v>Error?</v>
      </c>
    </row>
    <row r="2009" spans="1:4" x14ac:dyDescent="0.2">
      <c r="A2009" s="54">
        <v>1948</v>
      </c>
      <c r="B2009" s="1221">
        <f>'Cap Outlay Deprec 27'!C8</f>
        <v>13945799</v>
      </c>
      <c r="D2009" s="13" t="str">
        <f t="shared" si="30"/>
        <v>Error?</v>
      </c>
    </row>
    <row r="2010" spans="1:4" x14ac:dyDescent="0.2">
      <c r="A2010" s="54">
        <v>1949</v>
      </c>
      <c r="B2010" s="1221">
        <f>'Cap Outlay Deprec 27'!C10</f>
        <v>275112</v>
      </c>
      <c r="D2010" s="13" t="str">
        <f t="shared" si="30"/>
        <v>Error?</v>
      </c>
    </row>
    <row r="2011" spans="1:4" x14ac:dyDescent="0.2">
      <c r="A2011" s="54">
        <v>1950</v>
      </c>
      <c r="B2011" s="1221">
        <f>'Cap Outlay Deprec 27'!C12</f>
        <v>767007</v>
      </c>
      <c r="D2011" s="13" t="str">
        <f t="shared" si="30"/>
        <v>Error?</v>
      </c>
    </row>
    <row r="2012" spans="1:4" x14ac:dyDescent="0.2">
      <c r="A2012" s="54">
        <v>1951</v>
      </c>
      <c r="B2012" s="1221">
        <f>'Cap Outlay Deprec 27'!C13</f>
        <v>302084</v>
      </c>
      <c r="D2012" s="13" t="str">
        <f t="shared" si="30"/>
        <v>Error?</v>
      </c>
    </row>
    <row r="2013" spans="1:4" x14ac:dyDescent="0.2">
      <c r="A2013" s="54">
        <v>1952</v>
      </c>
      <c r="B2013" s="1221">
        <f>'Cap Outlay Deprec 27'!C16</f>
        <v>15391301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38257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40194</v>
      </c>
      <c r="D2017" s="13" t="str">
        <f t="shared" si="30"/>
        <v>Error?</v>
      </c>
    </row>
    <row r="2018" spans="1:4" x14ac:dyDescent="0.2">
      <c r="A2018" s="54">
        <v>1957</v>
      </c>
      <c r="B2018" s="1221">
        <f>'Cap Outlay Deprec 27'!D13</f>
        <v>4950</v>
      </c>
      <c r="D2018" s="13" t="str">
        <f t="shared" si="30"/>
        <v>Error?</v>
      </c>
    </row>
    <row r="2019" spans="1:4" x14ac:dyDescent="0.2">
      <c r="A2019" s="54">
        <v>1958</v>
      </c>
      <c r="B2019" s="1221">
        <f>'Cap Outlay Deprec 27'!D16</f>
        <v>83401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101299</v>
      </c>
      <c r="C2026" s="13" t="s">
        <v>653</v>
      </c>
      <c r="D2026" s="13" t="str">
        <f t="shared" si="30"/>
        <v>Error?</v>
      </c>
    </row>
    <row r="2027" spans="1:4" x14ac:dyDescent="0.2">
      <c r="A2027" s="54">
        <v>1966</v>
      </c>
      <c r="B2027" s="1221">
        <f>'Cap Outlay Deprec 27'!F8</f>
        <v>13984056</v>
      </c>
      <c r="C2027" s="13" t="s">
        <v>653</v>
      </c>
      <c r="D2027" s="13" t="str">
        <f t="shared" si="30"/>
        <v>Error?</v>
      </c>
    </row>
    <row r="2028" spans="1:4" x14ac:dyDescent="0.2">
      <c r="A2028" s="54">
        <v>1967</v>
      </c>
      <c r="B2028" s="1221">
        <f>'Cap Outlay Deprec 27'!F10</f>
        <v>275112</v>
      </c>
      <c r="C2028" s="13" t="s">
        <v>653</v>
      </c>
      <c r="D2028" s="13" t="str">
        <f t="shared" si="30"/>
        <v>Error?</v>
      </c>
    </row>
    <row r="2029" spans="1:4" x14ac:dyDescent="0.2">
      <c r="A2029" s="54">
        <v>1968</v>
      </c>
      <c r="B2029" s="1221">
        <f>'Cap Outlay Deprec 27'!F12</f>
        <v>807201</v>
      </c>
      <c r="C2029" s="13" t="s">
        <v>653</v>
      </c>
      <c r="D2029" s="13" t="str">
        <f t="shared" si="30"/>
        <v>Error?</v>
      </c>
    </row>
    <row r="2030" spans="1:4" x14ac:dyDescent="0.2">
      <c r="A2030" s="54">
        <v>1969</v>
      </c>
      <c r="B2030" s="1221">
        <f>'Cap Outlay Deprec 27'!F13</f>
        <v>307034</v>
      </c>
      <c r="C2030" s="13" t="s">
        <v>653</v>
      </c>
      <c r="D2030" s="13" t="str">
        <f t="shared" si="30"/>
        <v>Error?</v>
      </c>
    </row>
    <row r="2031" spans="1:4" x14ac:dyDescent="0.2">
      <c r="A2031" s="54">
        <v>1970</v>
      </c>
      <c r="B2031" s="1221">
        <f>'Cap Outlay Deprec 27'!F16</f>
        <v>15474702</v>
      </c>
      <c r="C2031" s="13" t="s">
        <v>653</v>
      </c>
      <c r="D2031" s="13" t="str">
        <f t="shared" si="30"/>
        <v>Error?</v>
      </c>
    </row>
    <row r="2032" spans="1:4" x14ac:dyDescent="0.2">
      <c r="A2032" s="82">
        <v>1971</v>
      </c>
      <c r="D2032" s="13" t="str">
        <f t="shared" si="30"/>
        <v>OK</v>
      </c>
    </row>
    <row r="2033" spans="1:4" x14ac:dyDescent="0.2">
      <c r="A2033" s="54">
        <v>1972</v>
      </c>
      <c r="B2033" s="1221">
        <f>'Cap Outlay Deprec 27'!H8</f>
        <v>6516171</v>
      </c>
      <c r="D2033" s="13" t="str">
        <f t="shared" si="30"/>
        <v>Error?</v>
      </c>
    </row>
    <row r="2034" spans="1:4" x14ac:dyDescent="0.2">
      <c r="A2034" s="54">
        <v>1973</v>
      </c>
      <c r="B2034" s="1221">
        <f>'Cap Outlay Deprec 27'!H10</f>
        <v>272660</v>
      </c>
      <c r="D2034" s="13" t="str">
        <f t="shared" si="30"/>
        <v>Error?</v>
      </c>
    </row>
    <row r="2035" spans="1:4" x14ac:dyDescent="0.2">
      <c r="A2035" s="54">
        <v>1974</v>
      </c>
      <c r="B2035" s="1221">
        <f>'Cap Outlay Deprec 27'!H12</f>
        <v>569758</v>
      </c>
      <c r="D2035" s="13" t="str">
        <f t="shared" si="30"/>
        <v>Error?</v>
      </c>
    </row>
    <row r="2036" spans="1:4" x14ac:dyDescent="0.2">
      <c r="A2036" s="54">
        <v>1975</v>
      </c>
      <c r="B2036" s="1221">
        <f>'Cap Outlay Deprec 27'!H13</f>
        <v>244546</v>
      </c>
      <c r="D2036" s="13" t="str">
        <f t="shared" si="30"/>
        <v>Error?</v>
      </c>
    </row>
    <row r="2037" spans="1:4" x14ac:dyDescent="0.2">
      <c r="A2037" s="54">
        <v>1976</v>
      </c>
      <c r="B2037" s="1221">
        <f>'Cap Outlay Deprec 27'!H16</f>
        <v>7603135</v>
      </c>
      <c r="C2037" s="13" t="s">
        <v>653</v>
      </c>
      <c r="D2037" s="13" t="str">
        <f t="shared" si="30"/>
        <v>Error?</v>
      </c>
    </row>
    <row r="2038" spans="1:4" x14ac:dyDescent="0.2">
      <c r="A2038" s="82">
        <v>1977</v>
      </c>
      <c r="D2038" s="13" t="str">
        <f t="shared" si="30"/>
        <v>OK</v>
      </c>
    </row>
    <row r="2039" spans="1:4" x14ac:dyDescent="0.2">
      <c r="A2039" s="54">
        <v>1978</v>
      </c>
      <c r="B2039" s="1221">
        <f>'Cap Outlay Deprec 27'!I8</f>
        <v>353775</v>
      </c>
      <c r="D2039" s="13" t="str">
        <f t="shared" si="30"/>
        <v>Error?</v>
      </c>
    </row>
    <row r="2040" spans="1:4" x14ac:dyDescent="0.2">
      <c r="A2040" s="54">
        <v>1979</v>
      </c>
      <c r="B2040" s="1221">
        <f>'Cap Outlay Deprec 27'!I10</f>
        <v>1800</v>
      </c>
      <c r="D2040" s="13" t="str">
        <f t="shared" si="30"/>
        <v>Error?</v>
      </c>
    </row>
    <row r="2041" spans="1:4" x14ac:dyDescent="0.2">
      <c r="A2041" s="54">
        <v>1980</v>
      </c>
      <c r="B2041" s="1221">
        <f>'Cap Outlay Deprec 27'!I12</f>
        <v>62794</v>
      </c>
      <c r="D2041" s="13" t="str">
        <f t="shared" si="30"/>
        <v>Error?</v>
      </c>
    </row>
    <row r="2042" spans="1:4" x14ac:dyDescent="0.2">
      <c r="A2042" s="54">
        <v>1981</v>
      </c>
      <c r="B2042" s="1221">
        <f>'Cap Outlay Deprec 27'!I13</f>
        <v>28575</v>
      </c>
      <c r="D2042" s="13" t="str">
        <f t="shared" si="30"/>
        <v>Error?</v>
      </c>
    </row>
    <row r="2043" spans="1:4" x14ac:dyDescent="0.2">
      <c r="A2043" s="54">
        <v>1982</v>
      </c>
      <c r="B2043" s="1221">
        <f>'Cap Outlay Deprec 27'!I16</f>
        <v>446944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6869946</v>
      </c>
      <c r="C2051" s="13" t="s">
        <v>653</v>
      </c>
      <c r="D2051" s="13" t="str">
        <f t="shared" si="31"/>
        <v>Error?</v>
      </c>
    </row>
    <row r="2052" spans="1:4" x14ac:dyDescent="0.2">
      <c r="A2052" s="54">
        <v>1991</v>
      </c>
      <c r="B2052" s="1221">
        <f>'Cap Outlay Deprec 27'!K10</f>
        <v>274460</v>
      </c>
      <c r="C2052" s="13" t="s">
        <v>653</v>
      </c>
      <c r="D2052" s="13" t="str">
        <f t="shared" si="31"/>
        <v>Error?</v>
      </c>
    </row>
    <row r="2053" spans="1:4" x14ac:dyDescent="0.2">
      <c r="A2053" s="54">
        <v>1992</v>
      </c>
      <c r="B2053" s="1221">
        <f>'Cap Outlay Deprec 27'!K12</f>
        <v>632552</v>
      </c>
      <c r="C2053" s="13" t="s">
        <v>653</v>
      </c>
      <c r="D2053" s="13" t="str">
        <f t="shared" si="31"/>
        <v>Error?</v>
      </c>
    </row>
    <row r="2054" spans="1:4" x14ac:dyDescent="0.2">
      <c r="A2054" s="54">
        <v>1993</v>
      </c>
      <c r="B2054" s="1221">
        <f>'Cap Outlay Deprec 27'!K13</f>
        <v>273121</v>
      </c>
      <c r="C2054" s="13" t="s">
        <v>653</v>
      </c>
      <c r="D2054" s="13" t="str">
        <f t="shared" si="31"/>
        <v>Error?</v>
      </c>
    </row>
    <row r="2055" spans="1:4" x14ac:dyDescent="0.2">
      <c r="A2055" s="54">
        <v>1994</v>
      </c>
      <c r="B2055" s="1221">
        <f>'Cap Outlay Deprec 27'!K16</f>
        <v>8050079</v>
      </c>
      <c r="C2055" s="13" t="s">
        <v>653</v>
      </c>
      <c r="D2055" s="13" t="str">
        <f t="shared" si="31"/>
        <v>Error?</v>
      </c>
    </row>
    <row r="2056" spans="1:4" x14ac:dyDescent="0.2">
      <c r="A2056" s="54">
        <v>1995</v>
      </c>
      <c r="B2056" s="1221">
        <f>'Cap Outlay Deprec 27'!L5</f>
        <v>101299</v>
      </c>
      <c r="C2056" s="13" t="s">
        <v>653</v>
      </c>
      <c r="D2056" s="13" t="str">
        <f t="shared" si="31"/>
        <v>Error?</v>
      </c>
    </row>
    <row r="2057" spans="1:4" x14ac:dyDescent="0.2">
      <c r="A2057" s="54">
        <v>1996</v>
      </c>
      <c r="B2057" s="1221">
        <f>'Cap Outlay Deprec 27'!L8</f>
        <v>7114110</v>
      </c>
      <c r="C2057" s="13" t="s">
        <v>653</v>
      </c>
      <c r="D2057" s="13" t="str">
        <f t="shared" si="31"/>
        <v>Error?</v>
      </c>
    </row>
    <row r="2058" spans="1:4" x14ac:dyDescent="0.2">
      <c r="A2058" s="54">
        <v>1997</v>
      </c>
      <c r="B2058" s="1221">
        <f>'Cap Outlay Deprec 27'!L10</f>
        <v>652</v>
      </c>
      <c r="C2058" s="13" t="s">
        <v>653</v>
      </c>
      <c r="D2058" s="13" t="str">
        <f t="shared" si="31"/>
        <v>Error?</v>
      </c>
    </row>
    <row r="2059" spans="1:4" x14ac:dyDescent="0.2">
      <c r="A2059" s="54">
        <v>1998</v>
      </c>
      <c r="B2059" s="1221">
        <f>'Cap Outlay Deprec 27'!L12</f>
        <v>174649</v>
      </c>
      <c r="C2059" s="13" t="s">
        <v>653</v>
      </c>
      <c r="D2059" s="13" t="str">
        <f t="shared" si="31"/>
        <v>Error?</v>
      </c>
    </row>
    <row r="2060" spans="1:4" x14ac:dyDescent="0.2">
      <c r="A2060" s="54">
        <v>1999</v>
      </c>
      <c r="B2060" s="1221">
        <f>'Cap Outlay Deprec 27'!L13</f>
        <v>33913</v>
      </c>
      <c r="C2060" s="13" t="s">
        <v>653</v>
      </c>
      <c r="D2060" s="13" t="str">
        <f t="shared" si="31"/>
        <v>Error?</v>
      </c>
    </row>
    <row r="2061" spans="1:4" x14ac:dyDescent="0.2">
      <c r="A2061" s="54">
        <v>2000</v>
      </c>
      <c r="B2061" s="1221">
        <f>'Cap Outlay Deprec 27'!L16</f>
        <v>7424623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384457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125000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88402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73245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2693022</v>
      </c>
      <c r="C2551" s="13" t="s">
        <v>653</v>
      </c>
      <c r="D2551" s="13" t="str">
        <f t="shared" si="38"/>
        <v>Error?</v>
      </c>
    </row>
    <row r="2552" spans="1:4" x14ac:dyDescent="0.2">
      <c r="A2552" s="82">
        <v>2491</v>
      </c>
      <c r="D2552" s="13" t="str">
        <f t="shared" si="38"/>
        <v>OK</v>
      </c>
    </row>
    <row r="2553" spans="1:4" x14ac:dyDescent="0.2">
      <c r="A2553" s="54">
        <v>2492</v>
      </c>
      <c r="B2553" s="1221">
        <f>'Acct Summary 7-8'!C6</f>
        <v>5237148</v>
      </c>
      <c r="C2553" s="13" t="s">
        <v>653</v>
      </c>
      <c r="D2553" s="13" t="str">
        <f t="shared" si="38"/>
        <v>Error?</v>
      </c>
    </row>
    <row r="2554" spans="1:4" x14ac:dyDescent="0.2">
      <c r="A2554" s="54">
        <v>2493</v>
      </c>
      <c r="B2554" s="1221">
        <f>'Acct Summary 7-8'!C7</f>
        <v>789989</v>
      </c>
      <c r="C2554" s="13" t="s">
        <v>653</v>
      </c>
      <c r="D2554" s="13" t="str">
        <f t="shared" si="38"/>
        <v>Error?</v>
      </c>
    </row>
    <row r="2555" spans="1:4" x14ac:dyDescent="0.2">
      <c r="A2555" s="54">
        <v>2494</v>
      </c>
      <c r="B2555" s="1221">
        <f>'Acct Summary 7-8'!C8</f>
        <v>8811341</v>
      </c>
      <c r="C2555" s="13" t="s">
        <v>653</v>
      </c>
      <c r="D2555" s="13" t="str">
        <f t="shared" si="38"/>
        <v>Error?</v>
      </c>
    </row>
    <row r="2556" spans="1:4" x14ac:dyDescent="0.2">
      <c r="A2556" s="54">
        <v>2495</v>
      </c>
      <c r="B2556" s="1221">
        <f>'Acct Summary 7-8'!C12</f>
        <v>5160562</v>
      </c>
      <c r="C2556" s="13" t="s">
        <v>653</v>
      </c>
      <c r="D2556" s="13" t="str">
        <f t="shared" si="38"/>
        <v>Error?</v>
      </c>
    </row>
    <row r="2557" spans="1:4" x14ac:dyDescent="0.2">
      <c r="A2557" s="54">
        <v>2496</v>
      </c>
      <c r="B2557" s="1221">
        <f>'Acct Summary 7-8'!C13</f>
        <v>3185147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397229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8742938</v>
      </c>
      <c r="C2561" s="13" t="s">
        <v>653</v>
      </c>
      <c r="D2561" s="13" t="str">
        <f t="shared" si="39"/>
        <v>Error?</v>
      </c>
    </row>
    <row r="2562" spans="1:4" x14ac:dyDescent="0.2">
      <c r="A2562" s="54">
        <v>2501</v>
      </c>
      <c r="B2562" s="1221">
        <f>'Acct Summary 7-8'!C20</f>
        <v>68403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650380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650380</v>
      </c>
      <c r="C2568" s="13" t="s">
        <v>653</v>
      </c>
      <c r="D2568" s="13" t="str">
        <f t="shared" si="39"/>
        <v>Error?</v>
      </c>
    </row>
    <row r="2569" spans="1:4" x14ac:dyDescent="0.2">
      <c r="A2569" s="54">
        <v>2508</v>
      </c>
      <c r="B2569" s="1221">
        <f>'Acct Summary 7-8'!D13</f>
        <v>652730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652730</v>
      </c>
      <c r="C2573" s="13" t="s">
        <v>653</v>
      </c>
      <c r="D2573" s="13" t="str">
        <f t="shared" si="39"/>
        <v>Error?</v>
      </c>
    </row>
    <row r="2574" spans="1:4" x14ac:dyDescent="0.2">
      <c r="A2574" s="54">
        <v>2513</v>
      </c>
      <c r="B2574" s="1221">
        <f>'Acct Summary 7-8'!D20</f>
        <v>-2350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226454</v>
      </c>
      <c r="C2591" s="13" t="s">
        <v>653</v>
      </c>
      <c r="D2591" s="13" t="str">
        <f t="shared" si="39"/>
        <v>Error?</v>
      </c>
    </row>
    <row r="2592" spans="1:4" x14ac:dyDescent="0.2">
      <c r="A2592" s="82">
        <v>2531</v>
      </c>
      <c r="D2592" s="13" t="str">
        <f t="shared" si="39"/>
        <v>OK</v>
      </c>
    </row>
    <row r="2593" spans="1:4" x14ac:dyDescent="0.2">
      <c r="A2593" s="54">
        <v>2532</v>
      </c>
      <c r="B2593" s="1221">
        <f>'Acct Summary 7-8'!F6</f>
        <v>353445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579899</v>
      </c>
      <c r="C2595" s="13" t="s">
        <v>653</v>
      </c>
      <c r="D2595" s="13" t="str">
        <f t="shared" si="39"/>
        <v>Error?</v>
      </c>
    </row>
    <row r="2596" spans="1:4" x14ac:dyDescent="0.2">
      <c r="A2596" s="54">
        <v>2535</v>
      </c>
      <c r="B2596" s="1221">
        <f>'Acct Summary 7-8'!F13</f>
        <v>661798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661798</v>
      </c>
      <c r="C2600" s="13" t="s">
        <v>653</v>
      </c>
      <c r="D2600" s="13" t="str">
        <f t="shared" si="39"/>
        <v>Error?</v>
      </c>
    </row>
    <row r="2601" spans="1:4" x14ac:dyDescent="0.2">
      <c r="A2601" s="54">
        <v>2540</v>
      </c>
      <c r="B2601" s="1221">
        <f>'Acct Summary 7-8'!F20</f>
        <v>-81899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365319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365319</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339682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339682</v>
      </c>
      <c r="C2612" s="13" t="s">
        <v>653</v>
      </c>
      <c r="D2612" s="13" t="str">
        <f t="shared" si="39"/>
        <v>Error?</v>
      </c>
    </row>
    <row r="2613" spans="1:4" x14ac:dyDescent="0.2">
      <c r="A2613" s="54">
        <v>2552</v>
      </c>
      <c r="B2613" s="1221">
        <f>'Acct Summary 7-8'!G20</f>
        <v>25637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556098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556098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549563</v>
      </c>
      <c r="C2634" s="13" t="s">
        <v>653</v>
      </c>
      <c r="D2634" s="13" t="str">
        <f t="shared" si="40"/>
        <v>Error?</v>
      </c>
    </row>
    <row r="2635" spans="1:4" x14ac:dyDescent="0.2">
      <c r="A2635" s="54">
        <v>2574</v>
      </c>
      <c r="B2635" s="1221">
        <f>'Acct Summary 7-8'!E17</f>
        <v>549563</v>
      </c>
      <c r="C2635" s="13" t="s">
        <v>653</v>
      </c>
      <c r="D2635" s="13" t="str">
        <f t="shared" si="40"/>
        <v>Error?</v>
      </c>
    </row>
    <row r="2636" spans="1:4" x14ac:dyDescent="0.2">
      <c r="A2636" s="54">
        <v>2575</v>
      </c>
      <c r="B2636" s="1221">
        <f>'Acct Summary 7-8'!E20</f>
        <v>6535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12096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122162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12096</v>
      </c>
      <c r="D2912" s="13" t="str">
        <f t="shared" si="44"/>
        <v>Error?</v>
      </c>
    </row>
    <row r="2913" spans="1:4" x14ac:dyDescent="0.2">
      <c r="A2913" s="54">
        <v>2852</v>
      </c>
      <c r="B2913" s="1221">
        <f>'Assets-Liab 5-6'!I41</f>
        <v>12096</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122162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152527</v>
      </c>
      <c r="D3055" s="13" t="str">
        <f t="shared" si="46"/>
        <v>Error?</v>
      </c>
    </row>
    <row r="3056" spans="1:4" x14ac:dyDescent="0.2">
      <c r="A3056" s="54">
        <v>2995</v>
      </c>
      <c r="B3056" s="1221">
        <f>'Expenditures 15-22'!D10</f>
        <v>20042</v>
      </c>
      <c r="D3056" s="13" t="str">
        <f t="shared" si="46"/>
        <v>Error?</v>
      </c>
    </row>
    <row r="3057" spans="1:4" x14ac:dyDescent="0.2">
      <c r="A3057" s="54">
        <v>2996</v>
      </c>
      <c r="B3057" s="1221">
        <f>'Expenditures 15-22'!E10</f>
        <v>10378</v>
      </c>
      <c r="D3057" s="13" t="str">
        <f t="shared" si="46"/>
        <v>Error?</v>
      </c>
    </row>
    <row r="3058" spans="1:4" x14ac:dyDescent="0.2">
      <c r="A3058" s="54">
        <v>2997</v>
      </c>
      <c r="B3058" s="1221">
        <f>'Expenditures 15-22'!F10</f>
        <v>6417</v>
      </c>
      <c r="D3058" s="13" t="str">
        <f t="shared" si="46"/>
        <v>Error?</v>
      </c>
    </row>
    <row r="3059" spans="1:4" x14ac:dyDescent="0.2">
      <c r="A3059" s="54">
        <v>2998</v>
      </c>
      <c r="B3059" s="1221">
        <f>'Expenditures 15-22'!G10</f>
        <v>1157</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190521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122162</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54951</v>
      </c>
      <c r="C3225" s="13" t="s">
        <v>653</v>
      </c>
      <c r="D3225" s="13" t="str">
        <f t="shared" si="49"/>
        <v>Error?</v>
      </c>
    </row>
    <row r="3226" spans="1:4" x14ac:dyDescent="0.2">
      <c r="A3226" s="54">
        <v>3165</v>
      </c>
      <c r="B3226" s="1221">
        <f>'Acct Summary 7-8'!I8</f>
        <v>54951</v>
      </c>
      <c r="C3226" s="13" t="s">
        <v>653</v>
      </c>
      <c r="D3226" s="13" t="str">
        <f t="shared" si="49"/>
        <v>Error?</v>
      </c>
    </row>
    <row r="3227" spans="1:4" x14ac:dyDescent="0.2">
      <c r="A3227" s="54">
        <v>3166</v>
      </c>
      <c r="B3227" s="1221">
        <f>'Acct Summary 7-8'!I20</f>
        <v>54951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68403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-2350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125000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125000</v>
      </c>
      <c r="C3255" s="13" t="s">
        <v>653</v>
      </c>
      <c r="D3255" s="13" t="str">
        <f t="shared" si="49"/>
        <v>Error?</v>
      </c>
    </row>
    <row r="3256" spans="1:4" x14ac:dyDescent="0.2">
      <c r="A3256" s="54">
        <v>3195</v>
      </c>
      <c r="B3256" s="1221">
        <f>'Acct Summary 7-8'!F78</f>
        <v>43101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25637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6535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125000</v>
      </c>
      <c r="C3318" s="13" t="s">
        <v>653</v>
      </c>
      <c r="D3318" s="13" t="str">
        <f t="shared" si="50"/>
        <v>Error?</v>
      </c>
    </row>
    <row r="3319" spans="1:4" x14ac:dyDescent="0.2">
      <c r="A3319" s="54">
        <v>3258</v>
      </c>
      <c r="B3319" s="1221">
        <f>'Acct Summary 7-8'!I77</f>
        <v>-125000</v>
      </c>
      <c r="C3319" s="13" t="s">
        <v>653</v>
      </c>
      <c r="D3319" s="13" t="str">
        <f t="shared" si="50"/>
        <v>Error?</v>
      </c>
    </row>
    <row r="3320" spans="1:4" x14ac:dyDescent="0.2">
      <c r="A3320" s="54">
        <v>3259</v>
      </c>
      <c r="B3320" s="1221">
        <f>'Acct Summary 7-8'!I78</f>
        <v>-70049</v>
      </c>
      <c r="C3320" s="13" t="s">
        <v>653</v>
      </c>
      <c r="D3320" s="13" t="str">
        <f t="shared" si="50"/>
        <v>Error?</v>
      </c>
    </row>
    <row r="3321" spans="1:4" x14ac:dyDescent="0.2">
      <c r="A3321" s="54">
        <v>3260</v>
      </c>
      <c r="B3321" s="1221">
        <f>'Acct Summary 7-8'!I79</f>
        <v>82145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12096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979966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148181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6362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100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1134668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91182</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3782471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799068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73245</v>
      </c>
      <c r="D3417" s="13" t="str">
        <f t="shared" si="52"/>
        <v>Error?</v>
      </c>
    </row>
    <row r="3418" spans="1:4" x14ac:dyDescent="0.2">
      <c r="A3418" s="82">
        <v>3357</v>
      </c>
      <c r="D3418" s="13" t="str">
        <f t="shared" si="52"/>
        <v>OK</v>
      </c>
    </row>
    <row r="3419" spans="1:4" x14ac:dyDescent="0.2">
      <c r="A3419" s="54">
        <v>3358</v>
      </c>
      <c r="B3419" s="1221">
        <f>'Assets-Liab 5-6'!F4</f>
        <v>238799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88402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12096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122162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99877</v>
      </c>
      <c r="C3446" s="13" t="s">
        <v>653</v>
      </c>
      <c r="D3446" s="13" t="str">
        <f t="shared" si="52"/>
        <v>Error?</v>
      </c>
    </row>
    <row r="3447" spans="1:4" x14ac:dyDescent="0.2">
      <c r="A3447" s="54">
        <v>3386</v>
      </c>
      <c r="B3447" s="1221">
        <f>'Tax Sched 24'!D16</f>
        <v>99877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102827</v>
      </c>
      <c r="C3449" s="13" t="s">
        <v>653</v>
      </c>
      <c r="D3449" s="13" t="str">
        <f t="shared" si="52"/>
        <v>Error?</v>
      </c>
    </row>
    <row r="3450" spans="1:4" x14ac:dyDescent="0.2">
      <c r="A3450" s="54">
        <v>3389</v>
      </c>
      <c r="B3450" s="1221">
        <f>'Tax Sched 24'!E16</f>
        <v>102827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179770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179770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179770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179770</v>
      </c>
      <c r="C3568" s="13" t="s">
        <v>653</v>
      </c>
      <c r="D3568" s="13" t="str">
        <f t="shared" si="54"/>
        <v>Error?</v>
      </c>
    </row>
    <row r="3569" spans="1:4" x14ac:dyDescent="0.2">
      <c r="A3569" s="54">
        <v>3508</v>
      </c>
      <c r="B3569" s="1221">
        <f>'Acct Summary 7-8'!K4</f>
        <v>55290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55290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55290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55290</v>
      </c>
      <c r="C3588" s="13" t="s">
        <v>653</v>
      </c>
      <c r="D3588" s="13" t="str">
        <f t="shared" si="55"/>
        <v>Error?</v>
      </c>
    </row>
    <row r="3589" spans="1:4" x14ac:dyDescent="0.2">
      <c r="A3589" s="54">
        <v>3528</v>
      </c>
      <c r="B3589" s="1221">
        <f>'Acct Summary 7-8'!K79</f>
        <v>124480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179770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55290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54518</v>
      </c>
      <c r="C3725" s="13" t="s">
        <v>653</v>
      </c>
      <c r="D3725" s="13" t="str">
        <f t="shared" si="57"/>
        <v>Error?</v>
      </c>
    </row>
    <row r="3726" spans="1:4" x14ac:dyDescent="0.2">
      <c r="A3726" s="54">
        <v>3665</v>
      </c>
      <c r="B3726" s="1221">
        <f>'Tax Sched 24'!D13</f>
        <v>54518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58826</v>
      </c>
      <c r="C3728" s="13" t="s">
        <v>653</v>
      </c>
      <c r="D3728" s="13" t="str">
        <f t="shared" si="57"/>
        <v>Error?</v>
      </c>
    </row>
    <row r="3729" spans="1:4" x14ac:dyDescent="0.2">
      <c r="A3729" s="54">
        <v>3668</v>
      </c>
      <c r="B3729" s="1221">
        <f>'Tax Sched 24'!E13</f>
        <v>58826</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2143898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10955239</v>
      </c>
      <c r="C4122" s="13" t="s">
        <v>653</v>
      </c>
      <c r="D4122" s="13" t="str">
        <f t="shared" si="63"/>
        <v>Error?</v>
      </c>
    </row>
    <row r="4123" spans="1:4" x14ac:dyDescent="0.2">
      <c r="A4123" s="54">
        <v>4062</v>
      </c>
      <c r="B4123" s="1221">
        <f>'Acct Summary 7-8'!D10</f>
        <v>650380</v>
      </c>
      <c r="C4123" s="13" t="s">
        <v>653</v>
      </c>
      <c r="D4123" s="13" t="str">
        <f t="shared" si="63"/>
        <v>Error?</v>
      </c>
    </row>
    <row r="4124" spans="1:4" x14ac:dyDescent="0.2">
      <c r="A4124" s="54">
        <v>4063</v>
      </c>
      <c r="B4124" s="1221">
        <f>'Acct Summary 7-8'!E10</f>
        <v>556098</v>
      </c>
      <c r="C4124" s="13" t="s">
        <v>653</v>
      </c>
      <c r="D4124" s="13" t="str">
        <f t="shared" si="63"/>
        <v>Error?</v>
      </c>
    </row>
    <row r="4125" spans="1:4" x14ac:dyDescent="0.2">
      <c r="A4125" s="54">
        <v>4064</v>
      </c>
      <c r="B4125" s="1221">
        <f>'Acct Summary 7-8'!F10</f>
        <v>579899</v>
      </c>
      <c r="C4125" s="13" t="s">
        <v>653</v>
      </c>
      <c r="D4125" s="13" t="str">
        <f t="shared" si="63"/>
        <v>Error?</v>
      </c>
    </row>
    <row r="4126" spans="1:4" x14ac:dyDescent="0.2">
      <c r="A4126" s="54">
        <v>4065</v>
      </c>
      <c r="B4126" s="1221">
        <f>'Acct Summary 7-8'!G10</f>
        <v>365319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54951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55290</v>
      </c>
      <c r="C4130" s="13" t="s">
        <v>653</v>
      </c>
      <c r="D4130" s="13" t="str">
        <f t="shared" si="63"/>
        <v>Error?</v>
      </c>
    </row>
    <row r="4131" spans="1:4" x14ac:dyDescent="0.2">
      <c r="A4131" s="54">
        <v>4070</v>
      </c>
      <c r="B4131" s="1221">
        <f>'Acct Summary 7-8'!C18</f>
        <v>2143898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10886836</v>
      </c>
      <c r="C4136" s="13" t="s">
        <v>653</v>
      </c>
      <c r="D4136" s="13" t="str">
        <f t="shared" si="63"/>
        <v>Error?</v>
      </c>
    </row>
    <row r="4137" spans="1:4" x14ac:dyDescent="0.2">
      <c r="A4137" s="54">
        <v>4076</v>
      </c>
      <c r="B4137" s="1221">
        <f>'Acct Summary 7-8'!D19</f>
        <v>652730</v>
      </c>
      <c r="C4137" s="13" t="s">
        <v>653</v>
      </c>
      <c r="D4137" s="13" t="str">
        <f t="shared" si="63"/>
        <v>Error?</v>
      </c>
    </row>
    <row r="4138" spans="1:4" x14ac:dyDescent="0.2">
      <c r="A4138" s="54">
        <v>4077</v>
      </c>
      <c r="B4138" s="1221">
        <f>'Acct Summary 7-8'!E19</f>
        <v>549563</v>
      </c>
      <c r="C4138" s="13" t="s">
        <v>653</v>
      </c>
      <c r="D4138" s="13" t="str">
        <f t="shared" si="63"/>
        <v>Error?</v>
      </c>
    </row>
    <row r="4139" spans="1:4" x14ac:dyDescent="0.2">
      <c r="A4139" s="54">
        <v>4078</v>
      </c>
      <c r="B4139" s="1221">
        <f>'Acct Summary 7-8'!F19</f>
        <v>661798</v>
      </c>
      <c r="C4139" s="13" t="s">
        <v>653</v>
      </c>
      <c r="D4139" s="13" t="str">
        <f t="shared" si="63"/>
        <v>Error?</v>
      </c>
    </row>
    <row r="4140" spans="1:4" x14ac:dyDescent="0.2">
      <c r="A4140" s="54">
        <v>4079</v>
      </c>
      <c r="B4140" s="1221">
        <f>'Acct Summary 7-8'!G19</f>
        <v>339682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3988893</v>
      </c>
      <c r="C4171" s="13" t="s">
        <v>653</v>
      </c>
      <c r="D4171" s="13" t="str">
        <f t="shared" si="64"/>
        <v>Error?</v>
      </c>
    </row>
    <row r="4172" spans="1:4" x14ac:dyDescent="0.2">
      <c r="A4172" s="54">
        <v>4111</v>
      </c>
      <c r="B4172" s="1221">
        <f>'Short-Term Long-Term Debt 25'!J49</f>
        <v>3988893</v>
      </c>
      <c r="C4172" s="13" t="s">
        <v>653</v>
      </c>
      <c r="D4172" s="13" t="str">
        <f t="shared" si="64"/>
        <v>Error?</v>
      </c>
    </row>
    <row r="4173" spans="1:4" x14ac:dyDescent="0.2">
      <c r="A4173" s="54">
        <v>4112</v>
      </c>
      <c r="B4173" s="1221">
        <f>'Short-Term Long-Term Debt 25'!H49</f>
        <v>249997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1848.9280000000001</v>
      </c>
      <c r="C4265" s="13" t="s">
        <v>653</v>
      </c>
      <c r="D4265" s="13" t="str">
        <f t="shared" si="65"/>
        <v>Error?</v>
      </c>
      <c r="E4265" s="803"/>
    </row>
    <row r="4266" spans="1:5" x14ac:dyDescent="0.2">
      <c r="A4266" s="90">
        <v>4205</v>
      </c>
      <c r="B4266" s="1221">
        <f>('FP Info 3'!F10)*100000</f>
        <v>502.42599999999999</v>
      </c>
      <c r="C4266" s="13" t="s">
        <v>653</v>
      </c>
      <c r="D4266" s="13" t="str">
        <f t="shared" si="65"/>
        <v>Error?</v>
      </c>
      <c r="E4266" s="803"/>
    </row>
    <row r="4267" spans="1:5" x14ac:dyDescent="0.2">
      <c r="A4267" s="90">
        <v>4206</v>
      </c>
      <c r="B4267" s="1221">
        <f>('FP Info 3'!H10)*100000</f>
        <v>200.97</v>
      </c>
      <c r="C4267" s="13" t="s">
        <v>653</v>
      </c>
      <c r="D4267" s="13" t="str">
        <f t="shared" si="65"/>
        <v>Error?</v>
      </c>
      <c r="E4267" s="803"/>
    </row>
    <row r="4268" spans="1:5" x14ac:dyDescent="0.2">
      <c r="A4268" s="90">
        <v>4207</v>
      </c>
      <c r="B4268" s="1221">
        <f>('FP Info 3'!J10)*100000</f>
        <v>2552</v>
      </c>
      <c r="C4268" s="13" t="s">
        <v>653</v>
      </c>
      <c r="D4268" s="13" t="str">
        <f t="shared" si="65"/>
        <v>Error?</v>
      </c>
    </row>
    <row r="4269" spans="1:5" x14ac:dyDescent="0.2">
      <c r="A4269" s="90">
        <v>4208</v>
      </c>
      <c r="B4269" s="1221">
        <f>'FP Info 3'!J16</f>
        <v>5993807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62472</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108984</v>
      </c>
      <c r="D4302" s="13" t="str">
        <f t="shared" si="66"/>
        <v>Error?</v>
      </c>
    </row>
    <row r="4303" spans="1:4" x14ac:dyDescent="0.2">
      <c r="A4303" s="54">
        <v>4242</v>
      </c>
      <c r="B4303" s="1221">
        <f>'Rest Tax Levies-Tort Im 26'!G39</f>
        <v>259</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5000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19212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16004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43585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50.243000000000002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117651141</v>
      </c>
      <c r="D4995" s="13" t="str">
        <f t="shared" si="77"/>
        <v>Error?</v>
      </c>
    </row>
    <row r="4996" spans="1:4" x14ac:dyDescent="0.2">
      <c r="A4996" s="90">
        <v>4935</v>
      </c>
      <c r="B4996" s="1221">
        <f>'FP Info 3'!H31</f>
        <v>16235857.458000001</v>
      </c>
      <c r="D4996" s="13" t="str">
        <f t="shared" si="77"/>
        <v>Error?</v>
      </c>
    </row>
    <row r="4997" spans="1:4" x14ac:dyDescent="0.2">
      <c r="A4997" s="90">
        <v>4936</v>
      </c>
      <c r="B4997" s="1221">
        <f>'FP Info 3'!H37</f>
        <v>3988893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54518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2006262</v>
      </c>
      <c r="D5061" s="13" t="str">
        <f t="shared" si="78"/>
        <v>Error?</v>
      </c>
    </row>
    <row r="5062" spans="1:4" x14ac:dyDescent="0.2">
      <c r="A5062" s="82">
        <v>5001</v>
      </c>
      <c r="D5062" s="13" t="str">
        <f t="shared" si="78"/>
        <v>OK</v>
      </c>
    </row>
    <row r="5063" spans="1:4" x14ac:dyDescent="0.2">
      <c r="A5063" s="54">
        <v>5002</v>
      </c>
      <c r="B5063" s="1221">
        <f>'Revenues 9-14'!C7</f>
        <v>43069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2103849</v>
      </c>
      <c r="C5066" s="13" t="s">
        <v>653</v>
      </c>
      <c r="D5066" s="13" t="str">
        <f t="shared" si="78"/>
        <v>Error?</v>
      </c>
    </row>
    <row r="5067" spans="1:4" x14ac:dyDescent="0.2">
      <c r="A5067" s="54">
        <v>5006</v>
      </c>
      <c r="B5067" s="1221">
        <f>'Revenues 9-14'!C14</f>
        <v>8349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226018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234367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81791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81791</v>
      </c>
      <c r="C5090" s="13" t="s">
        <v>653</v>
      </c>
      <c r="D5090" s="13" t="str">
        <f t="shared" si="78"/>
        <v>Error?</v>
      </c>
    </row>
    <row r="5091" spans="1:4" x14ac:dyDescent="0.2">
      <c r="A5091" s="54">
        <v>5030</v>
      </c>
      <c r="B5091" s="1221">
        <f>'Revenues 9-14'!C70</f>
        <v>8716</v>
      </c>
      <c r="D5091" s="13" t="str">
        <f t="shared" si="78"/>
        <v>Error?</v>
      </c>
    </row>
    <row r="5092" spans="1:4" x14ac:dyDescent="0.2">
      <c r="A5092" s="54">
        <v>5031</v>
      </c>
      <c r="B5092" s="1221">
        <f>'Revenues 9-14'!C71</f>
        <v>15788</v>
      </c>
      <c r="D5092" s="13" t="str">
        <f t="shared" si="78"/>
        <v>Error?</v>
      </c>
    </row>
    <row r="5093" spans="1:4" x14ac:dyDescent="0.2">
      <c r="A5093" s="54">
        <v>5032</v>
      </c>
      <c r="B5093" s="1221">
        <f>'Revenues 9-14'!C72</f>
        <v>23467</v>
      </c>
      <c r="D5093" s="13" t="str">
        <f t="shared" si="78"/>
        <v>Error?</v>
      </c>
    </row>
    <row r="5094" spans="1:4" x14ac:dyDescent="0.2">
      <c r="A5094" s="54">
        <v>5033</v>
      </c>
      <c r="B5094" s="1221">
        <f>'Revenues 9-14'!C73</f>
        <v>4183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154609</v>
      </c>
      <c r="C5096" s="13" t="s">
        <v>653</v>
      </c>
      <c r="D5096" s="13" t="str">
        <f t="shared" si="78"/>
        <v>Error?</v>
      </c>
    </row>
    <row r="5097" spans="1:4" x14ac:dyDescent="0.2">
      <c r="A5097" s="54">
        <v>5036</v>
      </c>
      <c r="B5097" s="1221">
        <f>'Revenues 9-14'!C77</f>
        <v>45215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3100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48315</v>
      </c>
      <c r="C5102" s="13" t="s">
        <v>653</v>
      </c>
      <c r="D5102" s="13" t="str">
        <f t="shared" si="78"/>
        <v>Error?</v>
      </c>
    </row>
    <row r="5103" spans="1:4" x14ac:dyDescent="0.2">
      <c r="A5103" s="54">
        <v>5042</v>
      </c>
      <c r="B5103" s="1221">
        <f>'Revenues 9-14'!C84</f>
        <v>60199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60199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9752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140</v>
      </c>
      <c r="D5119" s="13" t="str">
        <f t="shared" ref="D5119:D5182" si="79">IF(ISBLANK(B5119),"OK",IF(A5119-B5119=0,"OK","Error?"))</f>
        <v>Error?</v>
      </c>
    </row>
    <row r="5120" spans="1:4" x14ac:dyDescent="0.2">
      <c r="A5120" s="54">
        <v>5059</v>
      </c>
      <c r="B5120" s="1221">
        <f>'Revenues 9-14'!C108</f>
        <v>9892</v>
      </c>
      <c r="C5120" s="13" t="s">
        <v>653</v>
      </c>
      <c r="D5120" s="13" t="str">
        <f t="shared" si="79"/>
        <v>Error?</v>
      </c>
    </row>
    <row r="5121" spans="1:4" x14ac:dyDescent="0.2">
      <c r="A5121" s="54">
        <v>5060</v>
      </c>
      <c r="B5121" s="1221">
        <f>'Revenues 9-14'!C109</f>
        <v>2693022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91182</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91182</v>
      </c>
      <c r="C5125" s="13" t="s">
        <v>653</v>
      </c>
      <c r="D5125" s="13" t="str">
        <f t="shared" si="79"/>
        <v>Error?</v>
      </c>
    </row>
    <row r="5126" spans="1:4" x14ac:dyDescent="0.2">
      <c r="A5126" s="54">
        <v>5065</v>
      </c>
      <c r="B5126" s="1221">
        <f>'Revenues 9-14'!C117</f>
        <v>4836577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4836577</v>
      </c>
      <c r="C5132" s="13" t="s">
        <v>653</v>
      </c>
      <c r="D5132" s="13" t="str">
        <f t="shared" si="79"/>
        <v>Error?</v>
      </c>
    </row>
    <row r="5133" spans="1:4" x14ac:dyDescent="0.2">
      <c r="A5133" s="54">
        <v>5072</v>
      </c>
      <c r="B5133" s="1221">
        <f>'Revenues 9-14'!C124</f>
        <v>58360</v>
      </c>
      <c r="D5133" s="13" t="str">
        <f t="shared" si="79"/>
        <v>Error?</v>
      </c>
    </row>
    <row r="5134" spans="1:4" x14ac:dyDescent="0.2">
      <c r="A5134" s="54">
        <v>5073</v>
      </c>
      <c r="B5134" s="1221">
        <f>'Revenues 9-14'!C125</f>
        <v>133011</v>
      </c>
      <c r="D5134" s="13" t="str">
        <f t="shared" si="79"/>
        <v>Error?</v>
      </c>
    </row>
    <row r="5135" spans="1:4" x14ac:dyDescent="0.2">
      <c r="A5135" s="54">
        <v>5074</v>
      </c>
      <c r="B5135" s="1221">
        <f>'Revenues 9-14'!C126</f>
        <v>192550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383921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1084</v>
      </c>
      <c r="D5167" s="13" t="str">
        <f t="shared" si="79"/>
        <v>Error?</v>
      </c>
    </row>
    <row r="5168" spans="1:4" x14ac:dyDescent="0.2">
      <c r="A5168" s="54">
        <v>5107</v>
      </c>
      <c r="B5168" s="1221">
        <f>'Revenues 9-14'!C147</f>
        <v>15566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400571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5237148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176440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44293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220733</v>
      </c>
      <c r="C5246" s="13" t="s">
        <v>653</v>
      </c>
      <c r="D5246" s="13" t="str">
        <f t="shared" si="80"/>
        <v>Error?</v>
      </c>
    </row>
    <row r="5247" spans="1:4" x14ac:dyDescent="0.2">
      <c r="A5247" s="54">
        <v>5186</v>
      </c>
      <c r="B5247" s="1221">
        <f>'Revenues 9-14'!C203</f>
        <v>274665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274665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215790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215790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789989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789989</v>
      </c>
      <c r="C5326" s="13" t="s">
        <v>653</v>
      </c>
      <c r="D5326" s="13" t="str">
        <f t="shared" si="82"/>
        <v>Error?</v>
      </c>
    </row>
    <row r="5327" spans="1:4" x14ac:dyDescent="0.2">
      <c r="A5327" s="54">
        <v>5266</v>
      </c>
      <c r="B5327" s="1221">
        <f>'Revenues 9-14'!C275</f>
        <v>8811341</v>
      </c>
      <c r="C5327" s="13" t="s">
        <v>653</v>
      </c>
      <c r="D5327" s="13" t="str">
        <f t="shared" si="82"/>
        <v>Error?</v>
      </c>
    </row>
    <row r="5328" spans="1:4" x14ac:dyDescent="0.2">
      <c r="A5328" s="54">
        <v>5267</v>
      </c>
      <c r="B5328" s="1221">
        <f>'Revenues 9-14'!D5</f>
        <v>545181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545181</v>
      </c>
      <c r="C5334" s="13" t="s">
        <v>653</v>
      </c>
      <c r="D5334" s="13" t="str">
        <f t="shared" si="82"/>
        <v>Error?</v>
      </c>
    </row>
    <row r="5335" spans="1:4" x14ac:dyDescent="0.2">
      <c r="A5335" s="54">
        <v>5274</v>
      </c>
      <c r="B5335" s="1221">
        <f>'Revenues 9-14'!D14</f>
        <v>2164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2164</v>
      </c>
      <c r="C5339" s="13" t="s">
        <v>653</v>
      </c>
      <c r="D5339" s="13" t="str">
        <f t="shared" si="82"/>
        <v>Error?</v>
      </c>
    </row>
    <row r="5340" spans="1:4" x14ac:dyDescent="0.2">
      <c r="A5340" s="54">
        <v>5279</v>
      </c>
      <c r="B5340" s="1221">
        <f>'Revenues 9-14'!D65</f>
        <v>2835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2835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100000</v>
      </c>
      <c r="D5354" s="13" t="str">
        <f t="shared" si="82"/>
        <v>Error?</v>
      </c>
    </row>
    <row r="5355" spans="1:4" x14ac:dyDescent="0.2">
      <c r="A5355" s="54">
        <v>5294</v>
      </c>
      <c r="B5355" s="1221">
        <f>'Revenues 9-14'!D108</f>
        <v>100200</v>
      </c>
      <c r="C5355" s="13" t="s">
        <v>653</v>
      </c>
      <c r="D5355" s="13" t="str">
        <f t="shared" si="82"/>
        <v>Error?</v>
      </c>
    </row>
    <row r="5356" spans="1:4" x14ac:dyDescent="0.2">
      <c r="A5356" s="54">
        <v>5295</v>
      </c>
      <c r="B5356" s="1221">
        <f>'Revenues 9-14'!D109</f>
        <v>650380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650380</v>
      </c>
      <c r="C5508" s="13" t="s">
        <v>653</v>
      </c>
      <c r="D5508" s="13" t="str">
        <f t="shared" si="85"/>
        <v>Error?</v>
      </c>
    </row>
    <row r="5509" spans="1:4" x14ac:dyDescent="0.2">
      <c r="A5509" s="54">
        <v>5448</v>
      </c>
      <c r="B5509" s="1221">
        <f>'Revenues 9-14'!E5</f>
        <v>553466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553466</v>
      </c>
      <c r="C5513" s="13" t="s">
        <v>653</v>
      </c>
      <c r="D5513" s="13" t="str">
        <f t="shared" si="85"/>
        <v>Error?</v>
      </c>
    </row>
    <row r="5514" spans="1:4" x14ac:dyDescent="0.2">
      <c r="A5514" s="54">
        <v>5453</v>
      </c>
      <c r="B5514" s="1221">
        <f>'Revenues 9-14'!E14</f>
        <v>2196</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2196</v>
      </c>
      <c r="C5518" s="13" t="s">
        <v>653</v>
      </c>
      <c r="D5518" s="13" t="str">
        <f t="shared" si="85"/>
        <v>Error?</v>
      </c>
    </row>
    <row r="5519" spans="1:4" x14ac:dyDescent="0.2">
      <c r="A5519" s="54">
        <v>5458</v>
      </c>
      <c r="B5519" s="1221">
        <f>'Revenues 9-14'!E65</f>
        <v>436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436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556098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556098</v>
      </c>
      <c r="C5552" s="13" t="s">
        <v>653</v>
      </c>
      <c r="D5552" s="13" t="str">
        <f t="shared" si="85"/>
        <v>Error?</v>
      </c>
    </row>
    <row r="5553" spans="1:4" x14ac:dyDescent="0.2">
      <c r="A5553" s="54">
        <v>5492</v>
      </c>
      <c r="B5553" s="1221">
        <f>'Revenues 9-14'!F5</f>
        <v>218072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218072</v>
      </c>
      <c r="C5557" s="13" t="s">
        <v>653</v>
      </c>
      <c r="D5557" s="13" t="str">
        <f t="shared" si="85"/>
        <v>Error?</v>
      </c>
    </row>
    <row r="5558" spans="1:4" x14ac:dyDescent="0.2">
      <c r="A5558" s="54">
        <v>5497</v>
      </c>
      <c r="B5558" s="1221">
        <f>'Revenues 9-14'!F14</f>
        <v>865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865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7016</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7016</v>
      </c>
      <c r="C5579" s="13" t="s">
        <v>653</v>
      </c>
      <c r="D5579" s="13" t="str">
        <f t="shared" si="86"/>
        <v>Error?</v>
      </c>
    </row>
    <row r="5580" spans="1:4" x14ac:dyDescent="0.2">
      <c r="A5580" s="54">
        <v>5519</v>
      </c>
      <c r="B5580" s="1221">
        <f>'Revenues 9-14'!F65</f>
        <v>501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501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226454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69553</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69553</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229948</v>
      </c>
      <c r="D5615" s="13" t="str">
        <f t="shared" si="86"/>
        <v>Error?</v>
      </c>
    </row>
    <row r="5616" spans="1:4" x14ac:dyDescent="0.2">
      <c r="A5616" s="82">
        <v>5555</v>
      </c>
      <c r="D5616" s="13" t="str">
        <f t="shared" si="86"/>
        <v>OK</v>
      </c>
    </row>
    <row r="5617" spans="1:4" x14ac:dyDescent="0.2">
      <c r="A5617" s="54">
        <v>5556</v>
      </c>
      <c r="B5617" s="1221">
        <f>'Revenues 9-14'!F152</f>
        <v>53944</v>
      </c>
      <c r="D5617" s="13" t="str">
        <f t="shared" si="86"/>
        <v>Error?</v>
      </c>
    </row>
    <row r="5618" spans="1:4" x14ac:dyDescent="0.2">
      <c r="A5618" s="54">
        <v>5557</v>
      </c>
      <c r="B5618" s="1221">
        <f>'Revenues 9-14'!F154</f>
        <v>283892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283892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353445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579899</v>
      </c>
      <c r="C5720" s="13" t="s">
        <v>653</v>
      </c>
      <c r="D5720" s="13" t="str">
        <f t="shared" si="88"/>
        <v>Error?</v>
      </c>
    </row>
    <row r="5721" spans="1:4" x14ac:dyDescent="0.2">
      <c r="A5721" s="54">
        <v>5660</v>
      </c>
      <c r="B5721" s="1221">
        <f>'Revenues 9-14'!G5</f>
        <v>249692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99877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349569</v>
      </c>
      <c r="C5725" s="13" t="s">
        <v>653</v>
      </c>
      <c r="D5725" s="13" t="str">
        <f t="shared" si="88"/>
        <v>Error?</v>
      </c>
    </row>
    <row r="5726" spans="1:4" x14ac:dyDescent="0.2">
      <c r="A5726" s="54">
        <v>5665</v>
      </c>
      <c r="B5726" s="1221">
        <f>'Revenues 9-14'!G14</f>
        <v>1387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13865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15252</v>
      </c>
      <c r="C5730" s="13" t="s">
        <v>653</v>
      </c>
      <c r="D5730" s="13" t="str">
        <f t="shared" si="88"/>
        <v>Error?</v>
      </c>
    </row>
    <row r="5731" spans="1:4" x14ac:dyDescent="0.2">
      <c r="A5731" s="54">
        <v>5670</v>
      </c>
      <c r="B5731" s="1221">
        <f>'Revenues 9-14'!G65</f>
        <v>498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498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365319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54519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54519</v>
      </c>
      <c r="C5918" s="13" t="s">
        <v>653</v>
      </c>
      <c r="D5918" s="13" t="str">
        <f t="shared" si="91"/>
        <v>Error?</v>
      </c>
    </row>
    <row r="5919" spans="1:4" x14ac:dyDescent="0.2">
      <c r="A5919" s="54">
        <v>5858</v>
      </c>
      <c r="B5919" s="1221">
        <f>'Revenues 9-14'!I14</f>
        <v>216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216</v>
      </c>
      <c r="C5923" s="13" t="s">
        <v>653</v>
      </c>
      <c r="D5923" s="13" t="str">
        <f t="shared" si="91"/>
        <v>Error?</v>
      </c>
    </row>
    <row r="5924" spans="1:4" x14ac:dyDescent="0.2">
      <c r="A5924" s="54">
        <v>5863</v>
      </c>
      <c r="B5924" s="1221">
        <f>'Revenues 9-14'!I65</f>
        <v>216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54951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54519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54519</v>
      </c>
      <c r="C5987" s="13" t="s">
        <v>653</v>
      </c>
      <c r="D5987" s="13" t="str">
        <f t="shared" si="92"/>
        <v>Error?</v>
      </c>
    </row>
    <row r="5988" spans="1:4" x14ac:dyDescent="0.2">
      <c r="A5988" s="54">
        <v>5927</v>
      </c>
      <c r="B5988" s="1221">
        <f>'Revenues 9-14'!K14</f>
        <v>216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216</v>
      </c>
      <c r="C5992" s="13" t="s">
        <v>653</v>
      </c>
      <c r="D5992" s="13" t="str">
        <f t="shared" si="92"/>
        <v>Error?</v>
      </c>
    </row>
    <row r="5993" spans="1:4" x14ac:dyDescent="0.2">
      <c r="A5993" s="54">
        <v>5932</v>
      </c>
      <c r="B5993" s="1221">
        <f>'Revenues 9-14'!K65</f>
        <v>555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555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55290</v>
      </c>
      <c r="C6023" s="13" t="s">
        <v>653</v>
      </c>
      <c r="D6023" s="13" t="str">
        <f t="shared" si="93"/>
        <v>Error?</v>
      </c>
    </row>
    <row r="6024" spans="1:5" x14ac:dyDescent="0.2">
      <c r="A6024" s="54">
        <v>5963</v>
      </c>
      <c r="B6024" s="1221">
        <f>'Revenues 9-14'!G109</f>
        <v>365319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54951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55290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102455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1229.5899999999999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1172513</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42954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42954</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42954</v>
      </c>
      <c r="D6216" s="13" t="str">
        <f t="shared" si="96"/>
        <v>Error?</v>
      </c>
      <c r="E6216" s="13" t="s">
        <v>207</v>
      </c>
    </row>
    <row r="6217" spans="1:5" x14ac:dyDescent="0.2">
      <c r="A6217">
        <v>6156</v>
      </c>
      <c r="B6217" s="1221">
        <f>'Assets-Liab 5-6'!J4</f>
        <v>42954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200792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200792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200792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176714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176714</v>
      </c>
      <c r="D6229" s="13" t="str">
        <f t="shared" si="96"/>
        <v>Error?</v>
      </c>
      <c r="E6229" s="13" t="s">
        <v>207</v>
      </c>
    </row>
    <row r="6230" spans="1:5" x14ac:dyDescent="0.2">
      <c r="A6230">
        <v>6169</v>
      </c>
      <c r="B6230" s="1221">
        <f>'Acct Summary 7-8'!J20</f>
        <v>24078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24078</v>
      </c>
      <c r="D6263" s="13" t="str">
        <f t="shared" si="96"/>
        <v>Error?</v>
      </c>
      <c r="E6263" s="13" t="s">
        <v>207</v>
      </c>
    </row>
    <row r="6264" spans="1:5" x14ac:dyDescent="0.2">
      <c r="A6264">
        <v>6203</v>
      </c>
      <c r="B6264" s="1221">
        <f>'Acct Summary 7-8'!J79</f>
        <v>18876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42954</v>
      </c>
      <c r="D6266" s="13" t="str">
        <f t="shared" si="96"/>
        <v>Error?</v>
      </c>
      <c r="E6266" s="13" t="s">
        <v>207</v>
      </c>
    </row>
    <row r="6267" spans="1:5" x14ac:dyDescent="0.2">
      <c r="A6267">
        <v>6206</v>
      </c>
      <c r="B6267" s="1221">
        <f>'Acct Summary 7-8'!C82</f>
        <v>68403</v>
      </c>
      <c r="D6267" s="13" t="str">
        <f t="shared" si="96"/>
        <v>Error?</v>
      </c>
      <c r="E6267" s="13" t="s">
        <v>207</v>
      </c>
    </row>
    <row r="6268" spans="1:5" x14ac:dyDescent="0.2">
      <c r="A6268">
        <v>6207</v>
      </c>
      <c r="B6268" s="1221">
        <f>'Acct Summary 7-8'!D82</f>
        <v>-2350</v>
      </c>
      <c r="D6268" s="13" t="str">
        <f t="shared" si="96"/>
        <v>Error?</v>
      </c>
      <c r="E6268" s="13" t="s">
        <v>207</v>
      </c>
    </row>
    <row r="6269" spans="1:5" x14ac:dyDescent="0.2">
      <c r="A6269">
        <v>6208</v>
      </c>
      <c r="B6269" s="1221">
        <f>'Acct Summary 7-8'!E82</f>
        <v>6535</v>
      </c>
      <c r="D6269" s="13" t="str">
        <f t="shared" si="96"/>
        <v>Error?</v>
      </c>
      <c r="E6269" s="13" t="s">
        <v>207</v>
      </c>
    </row>
    <row r="6270" spans="1:5" x14ac:dyDescent="0.2">
      <c r="A6270">
        <v>6209</v>
      </c>
      <c r="B6270" s="1221">
        <f>'Acct Summary 7-8'!F82</f>
        <v>43101</v>
      </c>
      <c r="D6270" s="13" t="str">
        <f t="shared" si="96"/>
        <v>Error?</v>
      </c>
      <c r="E6270" s="13" t="s">
        <v>207</v>
      </c>
    </row>
    <row r="6271" spans="1:5" x14ac:dyDescent="0.2">
      <c r="A6271">
        <v>6210</v>
      </c>
      <c r="B6271" s="1221">
        <f>'Acct Summary 7-8'!G82</f>
        <v>25637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-70049</v>
      </c>
      <c r="D6273" s="13" t="str">
        <f t="shared" si="97"/>
        <v>Error?</v>
      </c>
      <c r="E6273" s="13" t="s">
        <v>207</v>
      </c>
    </row>
    <row r="6274" spans="1:5" x14ac:dyDescent="0.2">
      <c r="A6274">
        <v>6213</v>
      </c>
      <c r="B6274" s="1221">
        <f>'Acct Summary 7-8'!J82</f>
        <v>24078</v>
      </c>
      <c r="D6274" s="13" t="str">
        <f t="shared" si="97"/>
        <v>Error?</v>
      </c>
      <c r="E6274" s="13" t="s">
        <v>207</v>
      </c>
    </row>
    <row r="6275" spans="1:5" x14ac:dyDescent="0.2">
      <c r="A6275">
        <v>6214</v>
      </c>
      <c r="B6275" s="1221">
        <f>'Acct Summary 7-8'!K82</f>
        <v>55290</v>
      </c>
      <c r="D6275" s="13" t="str">
        <f t="shared" si="97"/>
        <v>Error?</v>
      </c>
      <c r="E6275" s="13" t="s">
        <v>207</v>
      </c>
    </row>
    <row r="6276" spans="1:5" x14ac:dyDescent="0.2">
      <c r="A6276">
        <v>6215</v>
      </c>
      <c r="B6276" s="1221">
        <f>'Acct Summary 7-8'!C83</f>
        <v>1.3831213617567135E-2</v>
      </c>
      <c r="D6276" s="13" t="str">
        <f t="shared" si="97"/>
        <v>Error?</v>
      </c>
      <c r="E6276" s="13" t="s">
        <v>207</v>
      </c>
    </row>
    <row r="6277" spans="1:5" x14ac:dyDescent="0.2">
      <c r="A6277">
        <v>6216</v>
      </c>
      <c r="B6277" s="1221">
        <f>'Acct Summary 7-8'!D83</f>
        <v>-2.940896735729768E-3</v>
      </c>
      <c r="D6277" s="13" t="str">
        <f t="shared" si="97"/>
        <v>Error?</v>
      </c>
      <c r="E6277" s="13" t="s">
        <v>207</v>
      </c>
    </row>
    <row r="6278" spans="1:5" x14ac:dyDescent="0.2">
      <c r="A6278">
        <v>6217</v>
      </c>
      <c r="B6278" s="1221">
        <f>'Acct Summary 7-8'!E83</f>
        <v>8.9221107242815206E-2</v>
      </c>
      <c r="D6278" s="13" t="str">
        <f t="shared" si="97"/>
        <v>Error?</v>
      </c>
      <c r="E6278" s="13" t="s">
        <v>207</v>
      </c>
    </row>
    <row r="6279" spans="1:5" x14ac:dyDescent="0.2">
      <c r="A6279">
        <v>6218</v>
      </c>
      <c r="B6279" s="1221">
        <f>'Acct Summary 7-8'!F83</f>
        <v>0.18179785896862688</v>
      </c>
      <c r="D6279" s="13" t="str">
        <f t="shared" si="97"/>
        <v>Error?</v>
      </c>
      <c r="E6279" s="13" t="s">
        <v>207</v>
      </c>
    </row>
    <row r="6280" spans="1:5" x14ac:dyDescent="0.2">
      <c r="A6280">
        <v>6219</v>
      </c>
      <c r="B6280" s="1221">
        <f>'Acct Summary 7-8'!G83</f>
        <v>0.29000475102373252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-5.7910879629629628</v>
      </c>
      <c r="D6282" s="13" t="str">
        <f t="shared" si="97"/>
        <v>Error?</v>
      </c>
      <c r="E6282" s="13" t="s">
        <v>207</v>
      </c>
    </row>
    <row r="6283" spans="1:5" x14ac:dyDescent="0.2">
      <c r="A6283">
        <v>6222</v>
      </c>
      <c r="B6283" s="1221">
        <f>'Acct Summary 7-8'!J83</f>
        <v>0.56055314988126836</v>
      </c>
      <c r="D6283" s="13" t="str">
        <f t="shared" si="97"/>
        <v>Error?</v>
      </c>
      <c r="E6283" s="13" t="s">
        <v>207</v>
      </c>
    </row>
    <row r="6284" spans="1:5" x14ac:dyDescent="0.2">
      <c r="A6284">
        <v>6223</v>
      </c>
      <c r="B6284" s="1221">
        <f>'Acct Summary 7-8'!K83</f>
        <v>0.3075596595649997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199753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199753</v>
      </c>
      <c r="D6301" s="13" t="str">
        <f t="shared" si="97"/>
        <v>Error?</v>
      </c>
      <c r="E6301" s="13" t="s">
        <v>207</v>
      </c>
    </row>
    <row r="6302" spans="1:5" x14ac:dyDescent="0.2">
      <c r="A6302">
        <v>6241</v>
      </c>
      <c r="B6302" s="1221">
        <f>'Revenues 9-14'!J14</f>
        <v>793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793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200792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97336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37401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38477</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38477</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38477</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384457</v>
      </c>
      <c r="D6983" s="13" t="str">
        <f t="shared" si="108"/>
        <v>Error?</v>
      </c>
    </row>
    <row r="6984" spans="1:4" x14ac:dyDescent="0.2">
      <c r="A6984">
        <v>6923</v>
      </c>
      <c r="B6984" s="1221">
        <f>'Expenditures 15-22'!K86</f>
        <v>384457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384457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12772</v>
      </c>
      <c r="D7014" s="13" t="str">
        <f t="shared" si="108"/>
        <v>Error?</v>
      </c>
    </row>
    <row r="7015" spans="1:4" x14ac:dyDescent="0.2">
      <c r="A7015">
        <v>6954</v>
      </c>
      <c r="B7015" s="1221">
        <f>'Expenditures 15-22'!K101</f>
        <v>12772</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38477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88527</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88527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88527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176714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88527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200792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62472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62472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108983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108983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259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259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5000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5000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176714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176714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176714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176714</v>
      </c>
      <c r="D7224" s="13" t="str">
        <f t="shared" si="111"/>
        <v>Error?</v>
      </c>
    </row>
    <row r="7225" spans="1:4" x14ac:dyDescent="0.2">
      <c r="A7225">
        <v>7164</v>
      </c>
      <c r="B7225" s="1221">
        <f>'Expenditures 15-22'!K332</f>
        <v>24078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83197</v>
      </c>
      <c r="D7251" s="13" t="str">
        <f t="shared" si="112"/>
        <v>Error?</v>
      </c>
    </row>
    <row r="7252" spans="1:4" x14ac:dyDescent="0.2">
      <c r="A7252">
        <f t="shared" si="113"/>
        <v>7191</v>
      </c>
      <c r="B7252" s="1221">
        <f>'Expenditures 15-22'!D9</f>
        <v>13453</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686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30158</v>
      </c>
      <c r="D7263" s="13" t="str">
        <f t="shared" si="112"/>
        <v>Error?</v>
      </c>
    </row>
    <row r="7264" spans="1:4" x14ac:dyDescent="0.2">
      <c r="A7264">
        <f t="shared" si="113"/>
        <v>7203</v>
      </c>
      <c r="B7264" s="1221">
        <f>'Expenditures 15-22'!D17</f>
        <v>6782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461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127004</v>
      </c>
      <c r="D7624" s="13" t="str">
        <f t="shared" si="124"/>
        <v>Error?</v>
      </c>
      <c r="E7624" s="13" t="s">
        <v>20</v>
      </c>
    </row>
    <row r="7625" spans="1:5" x14ac:dyDescent="0.2">
      <c r="A7625">
        <f t="shared" si="123"/>
        <v>7564</v>
      </c>
      <c r="B7625" s="1221">
        <f>'Cap Outlay Deprec 27'!I17</f>
        <v>12700.4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459644.4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125000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purl.org/dc/dcmitype/"/>
    <ds:schemaRef ds:uri="http://schemas.microsoft.com/office/2006/documentManagement/types"/>
    <ds:schemaRef ds:uri="6ce3111e-7420-4802-b50a-75d4e9a0b980"/>
    <ds:schemaRef ds:uri="http://purl.org/dc/elements/1.1/"/>
    <ds:schemaRef ds:uri="http://purl.org/dc/terms/"/>
    <ds:schemaRef ds:uri="http://schemas.openxmlformats.org/package/2006/metadata/core-properties"/>
    <ds:schemaRef ds:uri="http://schemas.microsoft.com/office/2006/metadata/properties"/>
    <ds:schemaRef ds:uri="d21dc803-237d-4c68-8692-8d731fd29118"/>
    <ds:schemaRef ds:uri="http://schemas.microsoft.com/office/infopath/2007/PartnerControls"/>
    <ds:schemaRef ds:uri="4d435f69-8686-490b-bd6d-b153bf22ab5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2017-12-08T21:26:17Z</cp:lastPrinted>
  <dcterms:created xsi:type="dcterms:W3CDTF">2003-10-29T19:06:34Z</dcterms:created>
  <dcterms:modified xsi:type="dcterms:W3CDTF">2017-12-19T14:06:38Z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